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FINISA\3 edital\LICITAÇÃO\"/>
    </mc:Choice>
  </mc:AlternateContent>
  <bookViews>
    <workbookView xWindow="0" yWindow="0" windowWidth="20490" windowHeight="7155" tabRatio="979" firstSheet="4" activeTab="15"/>
  </bookViews>
  <sheets>
    <sheet name="NORIVALDINO" sheetId="1" r:id="rId1"/>
    <sheet name="TARCISIO" sheetId="2" r:id="rId2"/>
    <sheet name="FELIX" sheetId="3" r:id="rId3"/>
    <sheet name="DORACI" sheetId="4" r:id="rId4"/>
    <sheet name="SEVERINO" sheetId="6" r:id="rId5"/>
    <sheet name="OSVALDO" sheetId="7" r:id="rId6"/>
    <sheet name="EDIMO" sheetId="10" r:id="rId7"/>
    <sheet name="SILVIO" sheetId="12" r:id="rId8"/>
    <sheet name="RICARDO" sheetId="9" r:id="rId9"/>
    <sheet name="SANTO" sheetId="5" r:id="rId10"/>
    <sheet name="FLORENCIO" sheetId="13" r:id="rId11"/>
    <sheet name="ANACLETO" sheetId="16" r:id="rId12"/>
    <sheet name="EDIMO;TREVO" sheetId="15" r:id="rId13"/>
    <sheet name="PO TOTAL" sheetId="11" r:id="rId14"/>
    <sheet name="MOB+DESM+ADM" sheetId="14" r:id="rId15"/>
    <sheet name="CRONOGRAMA" sheetId="17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" i="17" l="1"/>
  <c r="H242" i="17"/>
  <c r="G26" i="11" l="1"/>
  <c r="K16" i="14" l="1"/>
  <c r="I6" i="15"/>
  <c r="I6" i="16"/>
  <c r="I6" i="13"/>
  <c r="I6" i="5"/>
  <c r="I6" i="9"/>
  <c r="I6" i="12"/>
  <c r="I6" i="10"/>
  <c r="I6" i="7"/>
  <c r="I6" i="6"/>
  <c r="I6" i="4"/>
  <c r="I6" i="3"/>
  <c r="I6" i="2"/>
  <c r="G18" i="4" l="1"/>
  <c r="G18" i="2"/>
  <c r="K15" i="14" l="1"/>
  <c r="G20" i="9"/>
  <c r="G20" i="5" s="1"/>
  <c r="G20" i="15" s="1"/>
  <c r="G17" i="12"/>
  <c r="G17" i="9" s="1"/>
  <c r="G17" i="5" s="1"/>
  <c r="G37" i="10"/>
  <c r="G39" i="12" s="1"/>
  <c r="G40" i="9" s="1"/>
  <c r="G40" i="5" s="1"/>
  <c r="G30" i="10"/>
  <c r="G33" i="9" s="1"/>
  <c r="G33" i="5" s="1"/>
  <c r="G20" i="10"/>
  <c r="G23" i="12" s="1"/>
  <c r="G23" i="9" s="1"/>
  <c r="G23" i="5" s="1"/>
  <c r="G12" i="10"/>
  <c r="G12" i="12" s="1"/>
  <c r="G12" i="9" s="1"/>
  <c r="G12" i="5" s="1"/>
  <c r="G12" i="13" s="1"/>
  <c r="G12" i="16" s="1"/>
  <c r="G12" i="15" s="1"/>
  <c r="G11" i="10"/>
  <c r="G11" i="12" s="1"/>
  <c r="G11" i="9" s="1"/>
  <c r="G11" i="5" s="1"/>
  <c r="G11" i="13" s="1"/>
  <c r="G11" i="16" s="1"/>
  <c r="G11" i="15" s="1"/>
  <c r="G36" i="7"/>
  <c r="G37" i="7"/>
  <c r="G38" i="7"/>
  <c r="G35" i="7"/>
  <c r="G28" i="7"/>
  <c r="G29" i="7"/>
  <c r="G30" i="7"/>
  <c r="G31" i="7"/>
  <c r="G32" i="7"/>
  <c r="G27" i="7"/>
  <c r="G25" i="7"/>
  <c r="G21" i="7"/>
  <c r="G20" i="7"/>
  <c r="G18" i="7"/>
  <c r="G17" i="7"/>
  <c r="G15" i="7"/>
  <c r="G11" i="7"/>
  <c r="G37" i="6"/>
  <c r="G35" i="10" s="1"/>
  <c r="G37" i="12" s="1"/>
  <c r="G38" i="9" s="1"/>
  <c r="G38" i="5" s="1"/>
  <c r="G38" i="6"/>
  <c r="G36" i="10" s="1"/>
  <c r="G38" i="12" s="1"/>
  <c r="G39" i="9" s="1"/>
  <c r="G39" i="5" s="1"/>
  <c r="G39" i="6"/>
  <c r="G36" i="6"/>
  <c r="G34" i="10" s="1"/>
  <c r="G36" i="12" s="1"/>
  <c r="G37" i="9" s="1"/>
  <c r="G37" i="5" s="1"/>
  <c r="G29" i="6"/>
  <c r="G27" i="10" s="1"/>
  <c r="G30" i="9" s="1"/>
  <c r="G30" i="5" s="1"/>
  <c r="G30" i="6"/>
  <c r="G28" i="10" s="1"/>
  <c r="G31" i="6"/>
  <c r="G29" i="10" s="1"/>
  <c r="G32" i="6"/>
  <c r="G33" i="6"/>
  <c r="G31" i="10" s="1"/>
  <c r="G28" i="6"/>
  <c r="G26" i="10" s="1"/>
  <c r="G26" i="6"/>
  <c r="G24" i="10" s="1"/>
  <c r="G27" i="12" s="1"/>
  <c r="G27" i="9" s="1"/>
  <c r="G27" i="5" s="1"/>
  <c r="G22" i="6"/>
  <c r="G21" i="6"/>
  <c r="G19" i="10" s="1"/>
  <c r="G22" i="12" s="1"/>
  <c r="G22" i="9" s="1"/>
  <c r="G22" i="5" s="1"/>
  <c r="G19" i="6"/>
  <c r="G18" i="6"/>
  <c r="G16" i="10" s="1"/>
  <c r="G16" i="12" s="1"/>
  <c r="G16" i="6"/>
  <c r="G11" i="6"/>
  <c r="G36" i="4"/>
  <c r="G37" i="4"/>
  <c r="G38" i="4"/>
  <c r="G35" i="4"/>
  <c r="G28" i="4"/>
  <c r="G29" i="4"/>
  <c r="G30" i="4"/>
  <c r="G31" i="4"/>
  <c r="G32" i="4"/>
  <c r="G27" i="4"/>
  <c r="G25" i="4"/>
  <c r="G21" i="4"/>
  <c r="G20" i="4"/>
  <c r="G17" i="4"/>
  <c r="G15" i="4"/>
  <c r="G11" i="4"/>
  <c r="G36" i="3"/>
  <c r="G37" i="3"/>
  <c r="G38" i="3"/>
  <c r="G35" i="3"/>
  <c r="G38" i="15" l="1"/>
  <c r="G35" i="13"/>
  <c r="G35" i="16" s="1"/>
  <c r="G37" i="15"/>
  <c r="G34" i="13"/>
  <c r="G34" i="16" s="1"/>
  <c r="G37" i="13"/>
  <c r="G37" i="16" s="1"/>
  <c r="G40" i="15"/>
  <c r="G36" i="13"/>
  <c r="G36" i="16" s="1"/>
  <c r="G39" i="15"/>
  <c r="G31" i="12"/>
  <c r="G32" i="9"/>
  <c r="G32" i="5" s="1"/>
  <c r="G29" i="12"/>
  <c r="G29" i="9"/>
  <c r="G29" i="5" s="1"/>
  <c r="G30" i="12"/>
  <c r="G31" i="9"/>
  <c r="G31" i="5" s="1"/>
  <c r="G34" i="9"/>
  <c r="G34" i="5" s="1"/>
  <c r="G33" i="12"/>
  <c r="G30" i="15"/>
  <c r="G27" i="13"/>
  <c r="G27" i="16" s="1"/>
  <c r="G33" i="15"/>
  <c r="G30" i="13"/>
  <c r="G30" i="16" s="1"/>
  <c r="G32" i="12"/>
  <c r="G27" i="15"/>
  <c r="G24" i="13"/>
  <c r="G24" i="16" s="1"/>
  <c r="G23" i="15"/>
  <c r="G20" i="13"/>
  <c r="G20" i="16" s="1"/>
  <c r="G19" i="13"/>
  <c r="G19" i="16" s="1"/>
  <c r="G22" i="15"/>
  <c r="G19" i="12"/>
  <c r="G19" i="9" s="1"/>
  <c r="G19" i="5" s="1"/>
  <c r="G19" i="15" s="1"/>
  <c r="G16" i="9"/>
  <c r="G16" i="5" s="1"/>
  <c r="G17" i="15"/>
  <c r="G17" i="13"/>
  <c r="G17" i="16" s="1"/>
  <c r="G240" i="17"/>
  <c r="G28" i="13" l="1"/>
  <c r="G28" i="16" s="1"/>
  <c r="G31" i="15"/>
  <c r="G29" i="13"/>
  <c r="G29" i="16" s="1"/>
  <c r="G32" i="15"/>
  <c r="G26" i="13"/>
  <c r="G26" i="16" s="1"/>
  <c r="G29" i="15"/>
  <c r="G34" i="15"/>
  <c r="G31" i="13"/>
  <c r="G31" i="16" s="1"/>
  <c r="G16" i="13"/>
  <c r="G16" i="16" s="1"/>
  <c r="G16" i="15"/>
  <c r="H30" i="15"/>
  <c r="I30" i="15" s="1"/>
  <c r="F28" i="16" l="1"/>
  <c r="H37" i="16"/>
  <c r="I37" i="16" s="1"/>
  <c r="H36" i="16"/>
  <c r="I36" i="16" s="1"/>
  <c r="H35" i="16"/>
  <c r="I35" i="16" s="1"/>
  <c r="H34" i="16"/>
  <c r="I34" i="16" s="1"/>
  <c r="H31" i="16"/>
  <c r="I31" i="16" s="1"/>
  <c r="H30" i="16"/>
  <c r="I30" i="16" s="1"/>
  <c r="H29" i="16"/>
  <c r="I29" i="16" s="1"/>
  <c r="H28" i="16"/>
  <c r="I28" i="16" s="1"/>
  <c r="H27" i="16"/>
  <c r="I27" i="16" s="1"/>
  <c r="H26" i="16"/>
  <c r="I26" i="16" s="1"/>
  <c r="H24" i="16"/>
  <c r="I24" i="16" s="1"/>
  <c r="H20" i="16"/>
  <c r="H19" i="16"/>
  <c r="H17" i="16"/>
  <c r="H16" i="16"/>
  <c r="H12" i="16"/>
  <c r="F12" i="16"/>
  <c r="F16" i="16" s="1"/>
  <c r="H11" i="16"/>
  <c r="I11" i="16" s="1"/>
  <c r="I32" i="16" l="1"/>
  <c r="E22" i="11" s="1"/>
  <c r="D204" i="17" s="1"/>
  <c r="H204" i="17" s="1"/>
  <c r="I38" i="16"/>
  <c r="F22" i="11" s="1"/>
  <c r="D205" i="17" s="1"/>
  <c r="H205" i="17" s="1"/>
  <c r="I12" i="16"/>
  <c r="I13" i="16" s="1"/>
  <c r="C22" i="11" s="1"/>
  <c r="D202" i="17" s="1"/>
  <c r="F202" i="17" s="1"/>
  <c r="F17" i="16"/>
  <c r="I16" i="16"/>
  <c r="F16" i="15"/>
  <c r="F17" i="15" s="1"/>
  <c r="F11" i="15"/>
  <c r="H206" i="17" l="1"/>
  <c r="F19" i="16"/>
  <c r="I19" i="16" s="1"/>
  <c r="I17" i="16"/>
  <c r="F20" i="16"/>
  <c r="I20" i="16" s="1"/>
  <c r="F19" i="15"/>
  <c r="F20" i="15" s="1"/>
  <c r="F23" i="15" s="1"/>
  <c r="H40" i="15"/>
  <c r="I40" i="15" s="1"/>
  <c r="H39" i="15"/>
  <c r="I39" i="15" s="1"/>
  <c r="H38" i="15"/>
  <c r="I38" i="15" s="1"/>
  <c r="H37" i="15"/>
  <c r="I37" i="15" s="1"/>
  <c r="H34" i="15"/>
  <c r="I34" i="15" s="1"/>
  <c r="H33" i="15"/>
  <c r="I33" i="15" s="1"/>
  <c r="H32" i="15"/>
  <c r="I32" i="15" s="1"/>
  <c r="H31" i="15"/>
  <c r="I31" i="15" s="1"/>
  <c r="H29" i="15"/>
  <c r="I29" i="15" s="1"/>
  <c r="H27" i="15"/>
  <c r="I27" i="15" s="1"/>
  <c r="H23" i="15"/>
  <c r="H22" i="15"/>
  <c r="H20" i="15"/>
  <c r="H19" i="15"/>
  <c r="H17" i="15"/>
  <c r="H16" i="15"/>
  <c r="H12" i="15"/>
  <c r="H11" i="15"/>
  <c r="I21" i="16" l="1"/>
  <c r="F22" i="15"/>
  <c r="F12" i="15"/>
  <c r="I12" i="15" s="1"/>
  <c r="I19" i="15"/>
  <c r="I11" i="15"/>
  <c r="I22" i="15"/>
  <c r="I23" i="15"/>
  <c r="I20" i="15"/>
  <c r="I35" i="15"/>
  <c r="E23" i="11" s="1"/>
  <c r="I17" i="15"/>
  <c r="I41" i="15"/>
  <c r="F23" i="11" s="1"/>
  <c r="I16" i="15"/>
  <c r="D222" i="17" l="1"/>
  <c r="D221" i="17"/>
  <c r="I39" i="16"/>
  <c r="G22" i="11" s="1"/>
  <c r="D206" i="17" s="1"/>
  <c r="D22" i="11"/>
  <c r="D203" i="17" s="1"/>
  <c r="I13" i="15"/>
  <c r="C23" i="11" s="1"/>
  <c r="I24" i="15"/>
  <c r="D23" i="11" s="1"/>
  <c r="D220" i="17" s="1"/>
  <c r="K18" i="14"/>
  <c r="I18" i="14"/>
  <c r="I19" i="14"/>
  <c r="K17" i="14"/>
  <c r="K19" i="14"/>
  <c r="I16" i="14"/>
  <c r="I17" i="14"/>
  <c r="I15" i="14"/>
  <c r="K8" i="14"/>
  <c r="K7" i="14"/>
  <c r="G7" i="14"/>
  <c r="H18" i="1"/>
  <c r="H221" i="17" l="1"/>
  <c r="D219" i="17"/>
  <c r="H222" i="17"/>
  <c r="C203" i="17"/>
  <c r="F203" i="17"/>
  <c r="F206" i="17" s="1"/>
  <c r="F220" i="17"/>
  <c r="C204" i="17"/>
  <c r="C205" i="17"/>
  <c r="C202" i="17"/>
  <c r="G206" i="17"/>
  <c r="L16" i="14"/>
  <c r="I42" i="15"/>
  <c r="G23" i="11" s="1"/>
  <c r="D223" i="17" s="1"/>
  <c r="L15" i="14"/>
  <c r="L17" i="14"/>
  <c r="L19" i="14"/>
  <c r="L18" i="14"/>
  <c r="L7" i="14"/>
  <c r="G8" i="14"/>
  <c r="L8" i="14" s="1"/>
  <c r="C206" i="17" l="1"/>
  <c r="F219" i="17"/>
  <c r="F223" i="17" s="1"/>
  <c r="H223" i="17"/>
  <c r="C221" i="17"/>
  <c r="C222" i="17"/>
  <c r="C219" i="17"/>
  <c r="G223" i="17"/>
  <c r="F207" i="17"/>
  <c r="H207" i="17" s="1"/>
  <c r="E206" i="17"/>
  <c r="E207" i="17" s="1"/>
  <c r="G207" i="17" s="1"/>
  <c r="C220" i="17"/>
  <c r="F20" i="4"/>
  <c r="E223" i="17" l="1"/>
  <c r="E224" i="17" s="1"/>
  <c r="G224" i="17" s="1"/>
  <c r="F224" i="17"/>
  <c r="C223" i="17"/>
  <c r="H11" i="1"/>
  <c r="L20" i="14" l="1"/>
  <c r="H20" i="5" l="1"/>
  <c r="H20" i="12"/>
  <c r="H25" i="4"/>
  <c r="H37" i="13" l="1"/>
  <c r="I37" i="13" s="1"/>
  <c r="H36" i="13"/>
  <c r="I36" i="13" s="1"/>
  <c r="H35" i="13"/>
  <c r="I35" i="13" s="1"/>
  <c r="H34" i="13"/>
  <c r="I34" i="13" s="1"/>
  <c r="H31" i="13"/>
  <c r="I31" i="13" s="1"/>
  <c r="H30" i="13"/>
  <c r="I30" i="13" s="1"/>
  <c r="H29" i="13"/>
  <c r="I29" i="13" s="1"/>
  <c r="H28" i="13"/>
  <c r="I28" i="13" s="1"/>
  <c r="H27" i="13"/>
  <c r="I27" i="13" s="1"/>
  <c r="H26" i="13"/>
  <c r="I26" i="13" s="1"/>
  <c r="H24" i="13"/>
  <c r="I24" i="13" s="1"/>
  <c r="H20" i="13"/>
  <c r="H19" i="13"/>
  <c r="H17" i="13"/>
  <c r="H16" i="13"/>
  <c r="H12" i="13"/>
  <c r="F12" i="13"/>
  <c r="F16" i="13" s="1"/>
  <c r="H11" i="13"/>
  <c r="I11" i="13" s="1"/>
  <c r="I32" i="13" l="1"/>
  <c r="E21" i="11" s="1"/>
  <c r="D186" i="17" s="1"/>
  <c r="H186" i="17" s="1"/>
  <c r="I12" i="13"/>
  <c r="I13" i="13" s="1"/>
  <c r="C21" i="11" s="1"/>
  <c r="D184" i="17" s="1"/>
  <c r="F184" i="17" s="1"/>
  <c r="F17" i="13"/>
  <c r="I16" i="13"/>
  <c r="I38" i="13"/>
  <c r="F21" i="11" s="1"/>
  <c r="D187" i="17" s="1"/>
  <c r="H187" i="17" s="1"/>
  <c r="F30" i="12"/>
  <c r="H188" i="17" l="1"/>
  <c r="F20" i="13"/>
  <c r="I20" i="13" s="1"/>
  <c r="I17" i="13"/>
  <c r="F19" i="13"/>
  <c r="I19" i="13" s="1"/>
  <c r="F20" i="12"/>
  <c r="I20" i="12" s="1"/>
  <c r="H39" i="12"/>
  <c r="I39" i="12" s="1"/>
  <c r="H38" i="12"/>
  <c r="I38" i="12" s="1"/>
  <c r="H37" i="12"/>
  <c r="I37" i="12" s="1"/>
  <c r="H36" i="12"/>
  <c r="I36" i="12" s="1"/>
  <c r="H33" i="12"/>
  <c r="I33" i="12" s="1"/>
  <c r="H32" i="12"/>
  <c r="I32" i="12" s="1"/>
  <c r="H31" i="12"/>
  <c r="I31" i="12" s="1"/>
  <c r="H30" i="12"/>
  <c r="I30" i="12" s="1"/>
  <c r="H29" i="12"/>
  <c r="I29" i="12" s="1"/>
  <c r="H27" i="12"/>
  <c r="I27" i="12" s="1"/>
  <c r="H23" i="12"/>
  <c r="H22" i="12"/>
  <c r="H19" i="12"/>
  <c r="I19" i="12" s="1"/>
  <c r="H17" i="12"/>
  <c r="H16" i="12"/>
  <c r="H12" i="12"/>
  <c r="H11" i="12"/>
  <c r="I11" i="12" s="1"/>
  <c r="F16" i="12"/>
  <c r="F17" i="12" s="1"/>
  <c r="F19" i="10"/>
  <c r="F12" i="10"/>
  <c r="F16" i="10" s="1"/>
  <c r="F17" i="10" s="1"/>
  <c r="F20" i="10" s="1"/>
  <c r="F22" i="12" l="1"/>
  <c r="F23" i="12"/>
  <c r="I21" i="13"/>
  <c r="I34" i="12"/>
  <c r="E18" i="11" s="1"/>
  <c r="D133" i="17" s="1"/>
  <c r="H133" i="17" s="1"/>
  <c r="I40" i="12"/>
  <c r="F18" i="11" s="1"/>
  <c r="D134" i="17" s="1"/>
  <c r="H134" i="17" s="1"/>
  <c r="I16" i="12"/>
  <c r="F12" i="12"/>
  <c r="I12" i="12" s="1"/>
  <c r="I13" i="12" s="1"/>
  <c r="C18" i="11" s="1"/>
  <c r="D131" i="17" s="1"/>
  <c r="F131" i="17" s="1"/>
  <c r="H37" i="10"/>
  <c r="I37" i="10" s="1"/>
  <c r="H36" i="10"/>
  <c r="I36" i="10" s="1"/>
  <c r="H35" i="10"/>
  <c r="I35" i="10" s="1"/>
  <c r="H34" i="10"/>
  <c r="I34" i="10" s="1"/>
  <c r="H31" i="10"/>
  <c r="I31" i="10" s="1"/>
  <c r="H30" i="10"/>
  <c r="I30" i="10" s="1"/>
  <c r="H29" i="10"/>
  <c r="I29" i="10" s="1"/>
  <c r="H28" i="10"/>
  <c r="I28" i="10" s="1"/>
  <c r="H27" i="10"/>
  <c r="I27" i="10" s="1"/>
  <c r="H26" i="10"/>
  <c r="I26" i="10" s="1"/>
  <c r="H24" i="10"/>
  <c r="I24" i="10" s="1"/>
  <c r="H20" i="10"/>
  <c r="I20" i="10" s="1"/>
  <c r="H19" i="10"/>
  <c r="I19" i="10" s="1"/>
  <c r="H17" i="10"/>
  <c r="I17" i="10" s="1"/>
  <c r="H16" i="10"/>
  <c r="I16" i="10" s="1"/>
  <c r="H12" i="10"/>
  <c r="I12" i="10" s="1"/>
  <c r="H11" i="10"/>
  <c r="I11" i="10" s="1"/>
  <c r="H20" i="9"/>
  <c r="I20" i="9" s="1"/>
  <c r="H19" i="9"/>
  <c r="F12" i="9"/>
  <c r="H12" i="9"/>
  <c r="H135" i="17" l="1"/>
  <c r="I39" i="13"/>
  <c r="G21" i="11" s="1"/>
  <c r="D188" i="17" s="1"/>
  <c r="D21" i="11"/>
  <c r="D185" i="17" s="1"/>
  <c r="I21" i="10"/>
  <c r="D17" i="11" s="1"/>
  <c r="D115" i="17" s="1"/>
  <c r="I32" i="10"/>
  <c r="E17" i="11" s="1"/>
  <c r="D116" i="17" s="1"/>
  <c r="H116" i="17" s="1"/>
  <c r="I23" i="12"/>
  <c r="I17" i="12"/>
  <c r="I22" i="12"/>
  <c r="I38" i="10"/>
  <c r="F17" i="11" s="1"/>
  <c r="D117" i="17" s="1"/>
  <c r="H117" i="17" s="1"/>
  <c r="I13" i="10"/>
  <c r="C17" i="11" s="1"/>
  <c r="D114" i="17" s="1"/>
  <c r="F114" i="17" s="1"/>
  <c r="I12" i="9"/>
  <c r="I19" i="9"/>
  <c r="H118" i="17" l="1"/>
  <c r="F115" i="17"/>
  <c r="F118" i="17" s="1"/>
  <c r="F185" i="17"/>
  <c r="F188" i="17" s="1"/>
  <c r="C185" i="17"/>
  <c r="C184" i="17"/>
  <c r="C186" i="17"/>
  <c r="C187" i="17"/>
  <c r="G188" i="17"/>
  <c r="I24" i="12"/>
  <c r="I39" i="10"/>
  <c r="G17" i="11" s="1"/>
  <c r="D118" i="17" s="1"/>
  <c r="H40" i="9"/>
  <c r="I40" i="9" s="1"/>
  <c r="H39" i="9"/>
  <c r="I39" i="9" s="1"/>
  <c r="H38" i="9"/>
  <c r="I38" i="9" s="1"/>
  <c r="H37" i="9"/>
  <c r="I37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7" i="9"/>
  <c r="I27" i="9" s="1"/>
  <c r="H23" i="9"/>
  <c r="H22" i="9"/>
  <c r="H17" i="9"/>
  <c r="H16" i="9"/>
  <c r="F16" i="9"/>
  <c r="F17" i="9" s="1"/>
  <c r="F22" i="9" s="1"/>
  <c r="H11" i="9"/>
  <c r="I11" i="9" s="1"/>
  <c r="I13" i="9" s="1"/>
  <c r="C19" i="11" s="1"/>
  <c r="D149" i="17" s="1"/>
  <c r="F149" i="17" s="1"/>
  <c r="C116" i="17" l="1"/>
  <c r="C117" i="17"/>
  <c r="C114" i="17"/>
  <c r="G118" i="17"/>
  <c r="C115" i="17"/>
  <c r="I41" i="12"/>
  <c r="G18" i="11" s="1"/>
  <c r="D135" i="17" s="1"/>
  <c r="D18" i="11"/>
  <c r="D132" i="17" s="1"/>
  <c r="C188" i="17"/>
  <c r="E118" i="17"/>
  <c r="E119" i="17" s="1"/>
  <c r="F119" i="17"/>
  <c r="H119" i="17" s="1"/>
  <c r="E188" i="17"/>
  <c r="E189" i="17" s="1"/>
  <c r="G189" i="17" s="1"/>
  <c r="F189" i="17"/>
  <c r="H189" i="17" s="1"/>
  <c r="F23" i="9"/>
  <c r="I23" i="9" s="1"/>
  <c r="I22" i="9"/>
  <c r="I35" i="9"/>
  <c r="E19" i="11" s="1"/>
  <c r="D151" i="17" s="1"/>
  <c r="H151" i="17" s="1"/>
  <c r="I16" i="9"/>
  <c r="I17" i="9"/>
  <c r="I41" i="9"/>
  <c r="F19" i="11" s="1"/>
  <c r="D152" i="17" s="1"/>
  <c r="H152" i="17" s="1"/>
  <c r="G119" i="17" l="1"/>
  <c r="H153" i="17"/>
  <c r="C118" i="17"/>
  <c r="C134" i="17"/>
  <c r="C131" i="17"/>
  <c r="C133" i="17"/>
  <c r="G135" i="17"/>
  <c r="C132" i="17"/>
  <c r="F132" i="17"/>
  <c r="F135" i="17" s="1"/>
  <c r="I24" i="9"/>
  <c r="I42" i="9" l="1"/>
  <c r="G19" i="11" s="1"/>
  <c r="D153" i="17" s="1"/>
  <c r="D19" i="11"/>
  <c r="D150" i="17" s="1"/>
  <c r="F136" i="17"/>
  <c r="H136" i="17" s="1"/>
  <c r="E135" i="17"/>
  <c r="E136" i="17" s="1"/>
  <c r="G136" i="17" s="1"/>
  <c r="C135" i="17"/>
  <c r="F15" i="7"/>
  <c r="H38" i="7"/>
  <c r="I38" i="7" s="1"/>
  <c r="H37" i="7"/>
  <c r="I37" i="7" s="1"/>
  <c r="H36" i="7"/>
  <c r="I36" i="7" s="1"/>
  <c r="H35" i="7"/>
  <c r="I35" i="7" s="1"/>
  <c r="H32" i="7"/>
  <c r="I32" i="7" s="1"/>
  <c r="H31" i="7"/>
  <c r="I31" i="7" s="1"/>
  <c r="H30" i="7"/>
  <c r="I30" i="7" s="1"/>
  <c r="H29" i="7"/>
  <c r="I29" i="7" s="1"/>
  <c r="H28" i="7"/>
  <c r="I28" i="7" s="1"/>
  <c r="H27" i="7"/>
  <c r="I27" i="7" s="1"/>
  <c r="H25" i="7"/>
  <c r="I25" i="7" s="1"/>
  <c r="H21" i="7"/>
  <c r="H20" i="7"/>
  <c r="H18" i="7"/>
  <c r="H17" i="7"/>
  <c r="F17" i="7"/>
  <c r="F18" i="7" s="1"/>
  <c r="F21" i="7" s="1"/>
  <c r="H15" i="7"/>
  <c r="H11" i="7"/>
  <c r="I11" i="7" s="1"/>
  <c r="C150" i="17" l="1"/>
  <c r="F150" i="17"/>
  <c r="F153" i="17" s="1"/>
  <c r="C151" i="17"/>
  <c r="C152" i="17"/>
  <c r="C149" i="17"/>
  <c r="G153" i="17"/>
  <c r="I15" i="7"/>
  <c r="F20" i="7"/>
  <c r="I20" i="7" s="1"/>
  <c r="I33" i="7"/>
  <c r="E16" i="11" s="1"/>
  <c r="D98" i="17" s="1"/>
  <c r="H98" i="17" s="1"/>
  <c r="I21" i="7"/>
  <c r="I18" i="7"/>
  <c r="I17" i="7"/>
  <c r="I12" i="7"/>
  <c r="C16" i="11" s="1"/>
  <c r="D96" i="17" s="1"/>
  <c r="F96" i="17" s="1"/>
  <c r="I39" i="7"/>
  <c r="F16" i="11" s="1"/>
  <c r="D99" i="17" s="1"/>
  <c r="H99" i="17" s="1"/>
  <c r="H100" i="17" l="1"/>
  <c r="E153" i="17"/>
  <c r="E154" i="17" s="1"/>
  <c r="G154" i="17" s="1"/>
  <c r="F154" i="17"/>
  <c r="H154" i="17" s="1"/>
  <c r="C153" i="17"/>
  <c r="I22" i="7"/>
  <c r="F18" i="6"/>
  <c r="F19" i="6" s="1"/>
  <c r="F22" i="6" s="1"/>
  <c r="F12" i="6"/>
  <c r="H12" i="6"/>
  <c r="H39" i="6"/>
  <c r="I39" i="6" s="1"/>
  <c r="H38" i="6"/>
  <c r="I38" i="6" s="1"/>
  <c r="H37" i="6"/>
  <c r="I37" i="6" s="1"/>
  <c r="H36" i="6"/>
  <c r="I36" i="6" s="1"/>
  <c r="H33" i="6"/>
  <c r="I33" i="6" s="1"/>
  <c r="H32" i="6"/>
  <c r="I32" i="6" s="1"/>
  <c r="H31" i="6"/>
  <c r="I31" i="6" s="1"/>
  <c r="H30" i="6"/>
  <c r="I30" i="6" s="1"/>
  <c r="H29" i="6"/>
  <c r="I29" i="6" s="1"/>
  <c r="H28" i="6"/>
  <c r="I28" i="6" s="1"/>
  <c r="H26" i="6"/>
  <c r="I26" i="6" s="1"/>
  <c r="H22" i="6"/>
  <c r="H21" i="6"/>
  <c r="H19" i="6"/>
  <c r="H18" i="6"/>
  <c r="H16" i="6"/>
  <c r="I16" i="6" s="1"/>
  <c r="H11" i="6"/>
  <c r="I11" i="6" s="1"/>
  <c r="I40" i="7" l="1"/>
  <c r="G16" i="11" s="1"/>
  <c r="D100" i="17" s="1"/>
  <c r="D16" i="11"/>
  <c r="D97" i="17" s="1"/>
  <c r="I22" i="6"/>
  <c r="I12" i="6"/>
  <c r="I13" i="6"/>
  <c r="C15" i="11" s="1"/>
  <c r="D79" i="17" s="1"/>
  <c r="F79" i="17" s="1"/>
  <c r="I34" i="6"/>
  <c r="E15" i="11" s="1"/>
  <c r="D81" i="17" s="1"/>
  <c r="H81" i="17" s="1"/>
  <c r="I40" i="6"/>
  <c r="F15" i="11" s="1"/>
  <c r="D82" i="17" s="1"/>
  <c r="H82" i="17" s="1"/>
  <c r="I19" i="6"/>
  <c r="I18" i="6"/>
  <c r="I21" i="6"/>
  <c r="H83" i="17" l="1"/>
  <c r="F97" i="17"/>
  <c r="F100" i="17" s="1"/>
  <c r="C97" i="17"/>
  <c r="C99" i="17"/>
  <c r="C98" i="17"/>
  <c r="C96" i="17"/>
  <c r="G100" i="17"/>
  <c r="I23" i="6"/>
  <c r="F20" i="5"/>
  <c r="F19" i="5"/>
  <c r="F17" i="5"/>
  <c r="F23" i="5" s="1"/>
  <c r="F16" i="5"/>
  <c r="F12" i="5"/>
  <c r="F11" i="5"/>
  <c r="C100" i="17" l="1"/>
  <c r="I41" i="6"/>
  <c r="G15" i="11" s="1"/>
  <c r="D83" i="17" s="1"/>
  <c r="D15" i="11"/>
  <c r="D80" i="17" s="1"/>
  <c r="F101" i="17"/>
  <c r="H101" i="17" s="1"/>
  <c r="E100" i="17"/>
  <c r="E101" i="17" s="1"/>
  <c r="G101" i="17" s="1"/>
  <c r="F22" i="5"/>
  <c r="H19" i="5"/>
  <c r="H12" i="5"/>
  <c r="I12" i="5" s="1"/>
  <c r="H40" i="5"/>
  <c r="I40" i="5" s="1"/>
  <c r="H39" i="5"/>
  <c r="I39" i="5" s="1"/>
  <c r="H38" i="5"/>
  <c r="I38" i="5" s="1"/>
  <c r="H37" i="5"/>
  <c r="I37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7" i="5"/>
  <c r="I27" i="5" s="1"/>
  <c r="H23" i="5"/>
  <c r="H22" i="5"/>
  <c r="H17" i="5"/>
  <c r="I17" i="5" s="1"/>
  <c r="H16" i="5"/>
  <c r="I16" i="5" s="1"/>
  <c r="H11" i="5"/>
  <c r="I11" i="5" s="1"/>
  <c r="F80" i="17" l="1"/>
  <c r="F83" i="17" s="1"/>
  <c r="C80" i="17"/>
  <c r="C79" i="17"/>
  <c r="C81" i="17"/>
  <c r="C82" i="17"/>
  <c r="G83" i="17"/>
  <c r="I13" i="5"/>
  <c r="C20" i="11" s="1"/>
  <c r="D166" i="17" s="1"/>
  <c r="F166" i="17" s="1"/>
  <c r="I20" i="5"/>
  <c r="I19" i="5"/>
  <c r="I23" i="5"/>
  <c r="I22" i="5"/>
  <c r="I35" i="5"/>
  <c r="E20" i="11" s="1"/>
  <c r="D168" i="17" s="1"/>
  <c r="H168" i="17" s="1"/>
  <c r="I41" i="5"/>
  <c r="F20" i="11" s="1"/>
  <c r="D169" i="17" s="1"/>
  <c r="H169" i="17" s="1"/>
  <c r="H38" i="4"/>
  <c r="I38" i="4" s="1"/>
  <c r="H37" i="4"/>
  <c r="I37" i="4" s="1"/>
  <c r="H36" i="4"/>
  <c r="I36" i="4" s="1"/>
  <c r="H35" i="4"/>
  <c r="I35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I25" i="4"/>
  <c r="H21" i="4"/>
  <c r="F21" i="4"/>
  <c r="H20" i="4"/>
  <c r="H18" i="4"/>
  <c r="I18" i="4" s="1"/>
  <c r="H17" i="4"/>
  <c r="I17" i="4" s="1"/>
  <c r="H15" i="4"/>
  <c r="I15" i="4" s="1"/>
  <c r="H11" i="4"/>
  <c r="I11" i="4" s="1"/>
  <c r="I12" i="4" s="1"/>
  <c r="C14" i="11" s="1"/>
  <c r="D61" i="17" s="1"/>
  <c r="F61" i="17" s="1"/>
  <c r="H25" i="3"/>
  <c r="I25" i="3" s="1"/>
  <c r="H38" i="3"/>
  <c r="I38" i="3" s="1"/>
  <c r="H37" i="3"/>
  <c r="I37" i="3" s="1"/>
  <c r="H36" i="3"/>
  <c r="I36" i="3" s="1"/>
  <c r="H35" i="3"/>
  <c r="I35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1" i="3"/>
  <c r="F21" i="3"/>
  <c r="H20" i="3"/>
  <c r="F20" i="3"/>
  <c r="H18" i="3"/>
  <c r="I18" i="3" s="1"/>
  <c r="H17" i="3"/>
  <c r="I17" i="3" s="1"/>
  <c r="H15" i="3"/>
  <c r="I15" i="3" s="1"/>
  <c r="H11" i="3"/>
  <c r="I11" i="3" s="1"/>
  <c r="I12" i="3" s="1"/>
  <c r="C13" i="11" s="1"/>
  <c r="D44" i="17" s="1"/>
  <c r="F44" i="17" s="1"/>
  <c r="H38" i="2"/>
  <c r="I38" i="2" s="1"/>
  <c r="H37" i="2"/>
  <c r="I37" i="2" s="1"/>
  <c r="H36" i="2"/>
  <c r="I36" i="2" s="1"/>
  <c r="H35" i="2"/>
  <c r="I35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5" i="2"/>
  <c r="I25" i="2" s="1"/>
  <c r="H21" i="2"/>
  <c r="F21" i="2"/>
  <c r="H20" i="2"/>
  <c r="F20" i="2"/>
  <c r="H18" i="2"/>
  <c r="I18" i="2" s="1"/>
  <c r="H17" i="2"/>
  <c r="I17" i="2" s="1"/>
  <c r="H15" i="2"/>
  <c r="I15" i="2" s="1"/>
  <c r="H11" i="2"/>
  <c r="I11" i="2" s="1"/>
  <c r="I12" i="2" s="1"/>
  <c r="C12" i="11" s="1"/>
  <c r="D27" i="17" s="1"/>
  <c r="F27" i="17" s="1"/>
  <c r="H170" i="17" l="1"/>
  <c r="F84" i="17"/>
  <c r="H84" i="17" s="1"/>
  <c r="E83" i="17"/>
  <c r="E84" i="17" s="1"/>
  <c r="G84" i="17" s="1"/>
  <c r="C83" i="17"/>
  <c r="I33" i="4"/>
  <c r="E14" i="11" s="1"/>
  <c r="D63" i="17" s="1"/>
  <c r="H63" i="17" s="1"/>
  <c r="I39" i="4"/>
  <c r="F14" i="11" s="1"/>
  <c r="D64" i="17" s="1"/>
  <c r="H64" i="17" s="1"/>
  <c r="I33" i="2"/>
  <c r="E12" i="11" s="1"/>
  <c r="D29" i="17" s="1"/>
  <c r="H29" i="17" s="1"/>
  <c r="I24" i="5"/>
  <c r="I21" i="4"/>
  <c r="I21" i="3"/>
  <c r="I33" i="3"/>
  <c r="E13" i="11" s="1"/>
  <c r="D46" i="17" s="1"/>
  <c r="H46" i="17" s="1"/>
  <c r="I20" i="2"/>
  <c r="I20" i="4"/>
  <c r="I22" i="4" s="1"/>
  <c r="D14" i="11" s="1"/>
  <c r="D62" i="17" s="1"/>
  <c r="I20" i="3"/>
  <c r="I22" i="3" s="1"/>
  <c r="D13" i="11" s="1"/>
  <c r="D45" i="17" s="1"/>
  <c r="I39" i="3"/>
  <c r="F13" i="11" s="1"/>
  <c r="D47" i="17" s="1"/>
  <c r="H47" i="17" s="1"/>
  <c r="I21" i="2"/>
  <c r="I39" i="2"/>
  <c r="F12" i="11" s="1"/>
  <c r="D30" i="17" s="1"/>
  <c r="H30" i="17" s="1"/>
  <c r="F21" i="1"/>
  <c r="F20" i="1"/>
  <c r="H36" i="1"/>
  <c r="H37" i="1"/>
  <c r="H38" i="1"/>
  <c r="H35" i="1"/>
  <c r="H28" i="1"/>
  <c r="H29" i="1"/>
  <c r="H30" i="1"/>
  <c r="H31" i="1"/>
  <c r="H32" i="1"/>
  <c r="H27" i="1"/>
  <c r="H25" i="1"/>
  <c r="H21" i="1"/>
  <c r="H20" i="1"/>
  <c r="I20" i="1" s="1"/>
  <c r="I18" i="1"/>
  <c r="H17" i="1"/>
  <c r="I17" i="1" s="1"/>
  <c r="H15" i="1"/>
  <c r="I15" i="1" s="1"/>
  <c r="I11" i="1"/>
  <c r="H31" i="17" l="1"/>
  <c r="H65" i="17"/>
  <c r="H48" i="17"/>
  <c r="I42" i="5"/>
  <c r="G20" i="11" s="1"/>
  <c r="D170" i="17" s="1"/>
  <c r="D20" i="11"/>
  <c r="D167" i="17" s="1"/>
  <c r="F62" i="17"/>
  <c r="F65" i="17" s="1"/>
  <c r="F45" i="17"/>
  <c r="F48" i="17" s="1"/>
  <c r="I40" i="4"/>
  <c r="G14" i="11" s="1"/>
  <c r="D65" i="17" s="1"/>
  <c r="C62" i="17" s="1"/>
  <c r="I40" i="3"/>
  <c r="G13" i="11" s="1"/>
  <c r="D48" i="17" s="1"/>
  <c r="I22" i="2"/>
  <c r="I21" i="1"/>
  <c r="I22" i="1" s="1"/>
  <c r="D11" i="11" s="1"/>
  <c r="C167" i="17" l="1"/>
  <c r="F167" i="17"/>
  <c r="F170" i="17" s="1"/>
  <c r="C168" i="17"/>
  <c r="C169" i="17"/>
  <c r="C166" i="17"/>
  <c r="G170" i="17"/>
  <c r="F66" i="17"/>
  <c r="H66" i="17" s="1"/>
  <c r="E65" i="17"/>
  <c r="E66" i="17" s="1"/>
  <c r="C63" i="17"/>
  <c r="C61" i="17"/>
  <c r="C64" i="17"/>
  <c r="G65" i="17"/>
  <c r="C46" i="17"/>
  <c r="C47" i="17"/>
  <c r="C44" i="17"/>
  <c r="G48" i="17"/>
  <c r="C45" i="17"/>
  <c r="F49" i="17"/>
  <c r="H49" i="17" s="1"/>
  <c r="E48" i="17"/>
  <c r="E49" i="17" s="1"/>
  <c r="I40" i="2"/>
  <c r="G12" i="11" s="1"/>
  <c r="D31" i="17" s="1"/>
  <c r="D12" i="11"/>
  <c r="D28" i="17" s="1"/>
  <c r="D10" i="17"/>
  <c r="I38" i="1"/>
  <c r="I37" i="1"/>
  <c r="I36" i="1"/>
  <c r="I35" i="1"/>
  <c r="I32" i="1"/>
  <c r="I31" i="1"/>
  <c r="I30" i="1"/>
  <c r="I29" i="1"/>
  <c r="I28" i="1"/>
  <c r="I27" i="1"/>
  <c r="I25" i="1"/>
  <c r="I12" i="1"/>
  <c r="C11" i="11" s="1"/>
  <c r="G66" i="17" l="1"/>
  <c r="D9" i="17"/>
  <c r="C24" i="11"/>
  <c r="C170" i="17"/>
  <c r="E170" i="17"/>
  <c r="E171" i="17" s="1"/>
  <c r="G171" i="17" s="1"/>
  <c r="F171" i="17"/>
  <c r="H171" i="17" s="1"/>
  <c r="C65" i="17"/>
  <c r="G49" i="17"/>
  <c r="C48" i="17"/>
  <c r="C29" i="17"/>
  <c r="C27" i="17"/>
  <c r="C30" i="17"/>
  <c r="G31" i="17"/>
  <c r="D24" i="11"/>
  <c r="C28" i="17"/>
  <c r="F28" i="17"/>
  <c r="F31" i="17" s="1"/>
  <c r="F10" i="17"/>
  <c r="D237" i="17"/>
  <c r="I39" i="1"/>
  <c r="F11" i="11" s="1"/>
  <c r="I33" i="1"/>
  <c r="E11" i="11" s="1"/>
  <c r="D11" i="17" l="1"/>
  <c r="E24" i="11"/>
  <c r="D12" i="17"/>
  <c r="F24" i="11"/>
  <c r="F9" i="17"/>
  <c r="D236" i="17"/>
  <c r="F236" i="17" s="1"/>
  <c r="F13" i="17"/>
  <c r="F14" i="17" s="1"/>
  <c r="F32" i="17"/>
  <c r="H32" i="17" s="1"/>
  <c r="E31" i="17"/>
  <c r="E32" i="17" s="1"/>
  <c r="G32" i="17" s="1"/>
  <c r="C31" i="17"/>
  <c r="F237" i="17"/>
  <c r="I40" i="1"/>
  <c r="G11" i="11" s="1"/>
  <c r="L9" i="14"/>
  <c r="L22" i="14" s="1"/>
  <c r="D240" i="17" l="1"/>
  <c r="F240" i="17" s="1"/>
  <c r="H240" i="17" s="1"/>
  <c r="G27" i="11"/>
  <c r="H12" i="17"/>
  <c r="D239" i="17"/>
  <c r="H239" i="17" s="1"/>
  <c r="H11" i="17"/>
  <c r="D238" i="17"/>
  <c r="D13" i="17"/>
  <c r="G24" i="11"/>
  <c r="F241" i="17" l="1"/>
  <c r="F242" i="17" s="1"/>
  <c r="G28" i="11"/>
  <c r="H238" i="17"/>
  <c r="H241" i="17" s="1"/>
  <c r="D241" i="17"/>
  <c r="C238" i="17" s="1"/>
  <c r="H13" i="17"/>
  <c r="H14" i="17" s="1"/>
  <c r="C9" i="17"/>
  <c r="C11" i="17"/>
  <c r="C12" i="17"/>
  <c r="C10" i="17"/>
  <c r="E13" i="17"/>
  <c r="E14" i="17" s="1"/>
  <c r="G241" i="17" l="1"/>
  <c r="C239" i="17"/>
  <c r="G13" i="17"/>
  <c r="G14" i="17" s="1"/>
  <c r="C237" i="17"/>
  <c r="C240" i="17"/>
  <c r="E241" i="17"/>
  <c r="E242" i="17" s="1"/>
  <c r="C236" i="17"/>
  <c r="C13" i="17"/>
  <c r="G242" i="17" l="1"/>
  <c r="C241" i="17"/>
</calcChain>
</file>

<file path=xl/sharedStrings.xml><?xml version="1.0" encoding="utf-8"?>
<sst xmlns="http://schemas.openxmlformats.org/spreadsheetml/2006/main" count="1926" uniqueCount="265">
  <si>
    <r>
      <rPr>
        <b/>
        <sz val="10"/>
        <rFont val="Arial"/>
        <family val="2"/>
      </rPr>
      <t xml:space="preserve">PROPONENTE: </t>
    </r>
    <r>
      <rPr>
        <sz val="10"/>
        <rFont val="Arial"/>
        <family val="2"/>
      </rPr>
      <t>MUNICÍPIO DE CACIQUE DOBLE</t>
    </r>
  </si>
  <si>
    <r>
      <rPr>
        <b/>
        <sz val="10"/>
        <rFont val="Arial"/>
        <family val="2"/>
      </rPr>
      <t xml:space="preserve">OBJETO: </t>
    </r>
    <r>
      <rPr>
        <sz val="10"/>
        <rFont val="Arial"/>
        <family val="2"/>
      </rPr>
      <t>PAVIMENTAÇÃO ASFÁLTICA NO PERIMETRO URBANO DO MUNICÍPIO DE CACIQUE DOBLE/RS</t>
    </r>
  </si>
  <si>
    <r>
      <rPr>
        <b/>
        <sz val="10"/>
        <rFont val="Arial"/>
        <family val="2"/>
      </rPr>
      <t xml:space="preserve">MODALIDADE: </t>
    </r>
    <r>
      <rPr>
        <sz val="10"/>
        <rFont val="Arial"/>
        <family val="2"/>
      </rPr>
      <t>EMPREITADA GLOBAL</t>
    </r>
  </si>
  <si>
    <r>
      <rPr>
        <b/>
        <sz val="10"/>
        <rFont val="Arial"/>
        <family val="2"/>
      </rPr>
      <t>SINAPI</t>
    </r>
  </si>
  <si>
    <r>
      <rPr>
        <b/>
        <sz val="10"/>
        <rFont val="Arial"/>
        <family val="2"/>
      </rPr>
      <t>DESONERADO:</t>
    </r>
  </si>
  <si>
    <r>
      <rPr>
        <b/>
        <sz val="10"/>
        <rFont val="Arial"/>
        <family val="2"/>
      </rPr>
      <t>BDI</t>
    </r>
  </si>
  <si>
    <r>
      <rPr>
        <b/>
        <sz val="10"/>
        <rFont val="Arial"/>
        <family val="2"/>
      </rPr>
      <t xml:space="preserve">MUNICÍPIO/UF: </t>
    </r>
    <r>
      <rPr>
        <sz val="10"/>
        <rFont val="Arial"/>
        <family val="2"/>
      </rPr>
      <t>CACIQUE DOBLE /RS</t>
    </r>
  </si>
  <si>
    <r>
      <rPr>
        <b/>
        <sz val="10"/>
        <rFont val="Arial"/>
        <family val="2"/>
      </rPr>
      <t>PAVIMENTAÇÃO ASFÁLTICA EM CBUQ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</si>
  <si>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</si>
  <si>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FONTE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</si>
  <si>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</si>
  <si>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</si>
  <si>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</si>
  <si>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</si>
  <si>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 (R$)</t>
    </r>
  </si>
  <si>
    <r>
      <rPr>
        <b/>
        <sz val="8"/>
        <rFont val="Arial"/>
        <family val="2"/>
      </rPr>
      <t xml:space="preserve">PREÇO
</t>
    </r>
    <r>
      <rPr>
        <b/>
        <sz val="8"/>
        <rFont val="Arial"/>
        <family val="2"/>
      </rPr>
      <t>UNITÁRIO+BDI (R$)</t>
    </r>
  </si>
  <si>
    <r>
      <rPr>
        <b/>
        <sz val="8"/>
        <rFont val="Arial"/>
        <family val="2"/>
      </rPr>
      <t xml:space="preserve">PREÇO TOTAL
</t>
    </r>
    <r>
      <rPr>
        <b/>
        <sz val="8"/>
        <rFont val="Arial"/>
        <family val="2"/>
      </rPr>
      <t>(R$)</t>
    </r>
  </si>
  <si>
    <r>
      <rPr>
        <b/>
        <u/>
        <sz val="8"/>
        <rFont val="Arial"/>
        <family val="2"/>
      </rPr>
      <t>SERVIÇOS INICIAIS</t>
    </r>
  </si>
  <si>
    <r>
      <rPr>
        <sz val="8"/>
        <rFont val="Arial"/>
        <family val="2"/>
      </rPr>
      <t>SINAPI</t>
    </r>
  </si>
  <si>
    <r>
      <rPr>
        <sz val="8"/>
        <rFont val="Arial"/>
        <family val="2"/>
      </rPr>
      <t>M2</t>
    </r>
  </si>
  <si>
    <r>
      <rPr>
        <b/>
        <sz val="8"/>
        <rFont val="Arial"/>
        <family val="2"/>
      </rPr>
      <t>TOTAL DO ITEM 1</t>
    </r>
  </si>
  <si>
    <r>
      <rPr>
        <b/>
        <u/>
        <sz val="8"/>
        <rFont val="Arial"/>
        <family val="2"/>
      </rPr>
      <t>PAVIMENTAÇÃO ASFÁLTICA EM CBUQ</t>
    </r>
  </si>
  <si>
    <r>
      <rPr>
        <b/>
        <u/>
        <sz val="8"/>
        <rFont val="Arial"/>
        <family val="2"/>
      </rPr>
      <t>REPERFILAGEM</t>
    </r>
  </si>
  <si>
    <r>
      <rPr>
        <sz val="8"/>
        <rFont val="Arial"/>
        <family val="2"/>
      </rPr>
      <t>PINTURA DE LIGACAO COM EMULSAO RR-2C</t>
    </r>
  </si>
  <si>
    <r>
      <rPr>
        <sz val="8"/>
        <rFont val="Arial"/>
        <family val="2"/>
      </rPr>
      <t>m³</t>
    </r>
  </si>
  <si>
    <r>
      <rPr>
        <b/>
        <u/>
        <sz val="8"/>
        <rFont val="Arial"/>
        <family val="2"/>
      </rPr>
      <t>TRANSPORTE</t>
    </r>
  </si>
  <si>
    <r>
      <rPr>
        <sz val="8"/>
        <rFont val="Arial"/>
        <family val="2"/>
      </rPr>
      <t>2.3.1</t>
    </r>
  </si>
  <si>
    <r>
      <rPr>
        <sz val="8"/>
        <rFont val="Arial"/>
        <family val="2"/>
      </rPr>
      <t xml:space="preserve">TRANSPORTE COM CAMINHÃO BASCULANTE DE 14 M3, EM VIA URBANA
</t>
    </r>
    <r>
      <rPr>
        <sz val="8"/>
        <rFont val="Arial"/>
        <family val="2"/>
      </rPr>
      <t>PAVIMENTADA, DMT ACIMA DE 30 KM (UNIDADE: M3XKM). AF_04/2016</t>
    </r>
  </si>
  <si>
    <r>
      <rPr>
        <sz val="8"/>
        <rFont val="Arial"/>
        <family val="2"/>
      </rPr>
      <t>M³XKM</t>
    </r>
  </si>
  <si>
    <r>
      <rPr>
        <sz val="8"/>
        <rFont val="Arial"/>
        <family val="2"/>
      </rPr>
      <t>2.3.2</t>
    </r>
  </si>
  <si>
    <r>
      <rPr>
        <sz val="8"/>
        <rFont val="Arial"/>
        <family val="2"/>
      </rPr>
      <t xml:space="preserve">CARGA, MANOBRAS E DESCARGA DE MISTURA BETUMINOSA A QUENTE,
</t>
    </r>
    <r>
      <rPr>
        <sz val="8"/>
        <rFont val="Arial"/>
        <family val="2"/>
      </rPr>
      <t>COM CAMINHAO BASCULANTE 6 M3, DESCARGA EM VIBRO-ACABADORA</t>
    </r>
  </si>
  <si>
    <r>
      <rPr>
        <sz val="8"/>
        <rFont val="Arial"/>
        <family val="2"/>
      </rPr>
      <t>M³</t>
    </r>
  </si>
  <si>
    <r>
      <rPr>
        <b/>
        <u/>
        <sz val="8"/>
        <rFont val="Arial"/>
        <family val="2"/>
      </rPr>
      <t>SINALIZAÇÃO</t>
    </r>
  </si>
  <si>
    <r>
      <rPr>
        <b/>
        <u/>
        <sz val="8"/>
        <rFont val="Arial"/>
        <family val="2"/>
      </rPr>
      <t>SINALIZAÇÃO HORIZONTAL</t>
    </r>
  </si>
  <si>
    <r>
      <rPr>
        <sz val="8"/>
        <rFont val="Arial"/>
        <family val="2"/>
      </rPr>
      <t>3.1.1</t>
    </r>
  </si>
  <si>
    <r>
      <rPr>
        <sz val="8"/>
        <rFont val="Arial"/>
        <family val="2"/>
      </rPr>
      <t xml:space="preserve">SINALIZACAO HORIZONTAL COM TINTA RETRORREFLETIVA A BASE DE
</t>
    </r>
    <r>
      <rPr>
        <sz val="8"/>
        <rFont val="Arial"/>
        <family val="2"/>
      </rPr>
      <t>RESINA ACRILICA COM MICROESFERAS DE VIDRO</t>
    </r>
  </si>
  <si>
    <r>
      <rPr>
        <b/>
        <u/>
        <sz val="8"/>
        <rFont val="Arial"/>
        <family val="2"/>
      </rPr>
      <t>SINALIZAÇÃO VERTICAL</t>
    </r>
  </si>
  <si>
    <r>
      <rPr>
        <sz val="8"/>
        <rFont val="Arial"/>
        <family val="2"/>
      </rPr>
      <t>3.2.1</t>
    </r>
  </si>
  <si>
    <r>
      <rPr>
        <sz val="8"/>
        <rFont val="Arial"/>
        <family val="2"/>
      </rPr>
      <t>DAER</t>
    </r>
  </si>
  <si>
    <r>
      <rPr>
        <sz val="8"/>
        <rFont val="Arial"/>
        <family val="2"/>
      </rPr>
      <t>PLACA TODA REFLETIVA TIPO I</t>
    </r>
  </si>
  <si>
    <r>
      <rPr>
        <sz val="8"/>
        <rFont val="Arial"/>
        <family val="2"/>
      </rPr>
      <t>M²</t>
    </r>
  </si>
  <si>
    <r>
      <rPr>
        <sz val="8"/>
        <rFont val="Arial"/>
        <family val="2"/>
      </rPr>
      <t>3.2.2</t>
    </r>
  </si>
  <si>
    <r>
      <rPr>
        <sz val="8"/>
        <rFont val="Arial"/>
        <family val="2"/>
      </rPr>
      <t>73916/2</t>
    </r>
  </si>
  <si>
    <r>
      <rPr>
        <sz val="8"/>
        <rFont val="Arial"/>
        <family val="2"/>
      </rPr>
      <t>PLACA DE ACO ESMALTADA PARA IDENTIFICACAO DE RUA, *45 CM X 20* CM</t>
    </r>
  </si>
  <si>
    <r>
      <rPr>
        <sz val="8"/>
        <rFont val="Arial"/>
        <family val="2"/>
      </rPr>
      <t>UNID</t>
    </r>
  </si>
  <si>
    <r>
      <rPr>
        <sz val="8"/>
        <rFont val="Arial"/>
        <family val="2"/>
      </rPr>
      <t>3.2.3</t>
    </r>
  </si>
  <si>
    <r>
      <rPr>
        <sz val="8"/>
        <rFont val="Arial"/>
        <family val="2"/>
      </rPr>
      <t>SINAPI-I</t>
    </r>
  </si>
  <si>
    <r>
      <rPr>
        <sz val="8"/>
        <rFont val="Arial"/>
        <family val="2"/>
      </rPr>
      <t>TUBO ACO GALVANIZADO COM COSTURA, CLASSE MEDIA, DN 2", E = *3,65* MM, PESO *5,10* KG/M (NBR 5580)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</si>
  <si>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</si>
  <si>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3.2.4</t>
    </r>
  </si>
  <si>
    <r>
      <rPr>
        <sz val="8"/>
        <rFont val="Arial"/>
        <family val="2"/>
      </rPr>
      <t xml:space="preserve">ESCAVAÇÃO MANUAL PARA BLOCO DE COROAMENTO OU SAPATA, SEM
</t>
    </r>
    <r>
      <rPr>
        <sz val="8"/>
        <rFont val="Arial"/>
        <family val="2"/>
      </rPr>
      <t>PREVISÃO DE FÔRMA. AF_06/2017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</si>
  <si>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</si>
  <si>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3.2.5</t>
    </r>
  </si>
  <si>
    <r>
      <rPr>
        <sz val="8"/>
        <rFont val="Arial"/>
        <family val="2"/>
      </rPr>
      <t>3.2.6</t>
    </r>
  </si>
  <si>
    <r>
      <rPr>
        <sz val="8"/>
        <rFont val="Arial"/>
        <family val="2"/>
      </rPr>
      <t>74157/004</t>
    </r>
  </si>
  <si>
    <r>
      <rPr>
        <sz val="8"/>
        <rFont val="Arial"/>
        <family val="2"/>
      </rPr>
      <t>LANCAMENTO/APLICACAO MANUAL DE CONCRETO EM FUNDACOES</t>
    </r>
  </si>
  <si>
    <r>
      <rPr>
        <b/>
        <u/>
        <sz val="8"/>
        <rFont val="Arial"/>
        <family val="2"/>
      </rPr>
      <t>ENSAIOS</t>
    </r>
  </si>
  <si>
    <r>
      <rPr>
        <sz val="8"/>
        <rFont val="Arial"/>
        <family val="2"/>
      </rPr>
      <t>ENSAIO MARSHALL - MISTURA BETUMINOSA A QUENTE</t>
    </r>
  </si>
  <si>
    <r>
      <rPr>
        <sz val="8"/>
        <rFont val="Arial"/>
        <family val="2"/>
      </rPr>
      <t>ENSAIO DE GRANULOMETRIA DO AGREGADO</t>
    </r>
  </si>
  <si>
    <r>
      <rPr>
        <sz val="8"/>
        <rFont val="Arial"/>
        <family val="2"/>
      </rPr>
      <t>ENSAIO DE DENSIDADE DO MATERIAL BETUMINOSO</t>
    </r>
  </si>
  <si>
    <r>
      <rPr>
        <b/>
        <sz val="8"/>
        <rFont val="Arial"/>
        <family val="2"/>
      </rPr>
      <t>PREÇO TOTAL (R$)</t>
    </r>
  </si>
  <si>
    <r>
      <rPr>
        <b/>
        <sz val="8"/>
        <rFont val="Arial"/>
        <family val="2"/>
      </rPr>
      <t>Foi considerado arredondamento de duas casas decimais para Quantidade; Custo Unitário; BDI; Preço Unitário; Preço Total.</t>
    </r>
  </si>
  <si>
    <t>2.1</t>
  </si>
  <si>
    <t>IMPRIMAÇÃO</t>
  </si>
  <si>
    <t>SINAPI</t>
  </si>
  <si>
    <t>EXECUÇÃO DE IMPRIMAÇÃO COM ASFALTO DILUÍDO CM-30 AF_09/2017</t>
  </si>
  <si>
    <t>M2</t>
  </si>
  <si>
    <t>2.2</t>
  </si>
  <si>
    <t>2.2.1</t>
  </si>
  <si>
    <t>2.2.2</t>
  </si>
  <si>
    <t>SERVICOS TOPOGRAFICOS PARA PAVIMENTACAO, INCLUSIVE NOTA DE SERVICOS, ACOMPANHAMENTO E GREIDE</t>
  </si>
  <si>
    <t>1.1</t>
  </si>
  <si>
    <r>
      <rPr>
        <sz val="8"/>
        <rFont val="Arial"/>
        <family val="2"/>
      </rPr>
      <t>CONCRETO FCK = 25MPA, TRAÇO 1:2,3:2,7 (CIMENTO/ AREIA MÉDIA/ BRITA 1) -</t>
    </r>
    <r>
      <rPr>
        <sz val="8"/>
        <rFont val="Arial"/>
        <family val="2"/>
      </rPr>
      <t>PREPARO MECÂNICO COM BETONEIRA 400 L. AF_07/2016</t>
    </r>
  </si>
  <si>
    <t>COMPOSIÇÃO</t>
  </si>
  <si>
    <t>ENSAIO DE TRACAO POR COMPRESSAO DIAMETRAL - MISTURAS BETUMINOSAS</t>
  </si>
  <si>
    <r>
      <t xml:space="preserve">LOCALIDADE: </t>
    </r>
    <r>
      <rPr>
        <sz val="10"/>
        <rFont val="Arial"/>
        <family val="2"/>
      </rPr>
      <t>RUA VEREADOR NORIVALDINO FORTUNA</t>
    </r>
  </si>
  <si>
    <t>PLANILHA ORÇAMENTÁRIA - TRECHO 1</t>
  </si>
  <si>
    <t>TOTAL DO ITEM 2</t>
  </si>
  <si>
    <t>2.1.1</t>
  </si>
  <si>
    <t>TOTAL DO ITEM 3</t>
  </si>
  <si>
    <t>TOTAL DO ITEM 4</t>
  </si>
  <si>
    <r>
      <t xml:space="preserve">LOCALIDADE: </t>
    </r>
    <r>
      <rPr>
        <sz val="10"/>
        <rFont val="Arial"/>
        <family val="2"/>
      </rPr>
      <t>RUA TARCISIO DAL MORO</t>
    </r>
  </si>
  <si>
    <t>PLANILHA ORÇAMENTÁRIA - TRECHO 2</t>
  </si>
  <si>
    <t>PLANILHA ORÇAMENTÁRIA - TRECHO 3</t>
  </si>
  <si>
    <r>
      <t xml:space="preserve">LOCALIDADE: </t>
    </r>
    <r>
      <rPr>
        <sz val="10"/>
        <rFont val="Arial"/>
        <family val="2"/>
      </rPr>
      <t>RUA FELIX POLO</t>
    </r>
  </si>
  <si>
    <t>PLANILHA ORÇAMENTÁRIA - TRECHO 4</t>
  </si>
  <si>
    <r>
      <t xml:space="preserve">LOCALIDADE: </t>
    </r>
    <r>
      <rPr>
        <sz val="10"/>
        <rFont val="Arial"/>
        <family val="2"/>
      </rPr>
      <t>RUA VICE-PREFEITO DORACI LUIZ CAPRINI</t>
    </r>
  </si>
  <si>
    <t>PLANILHA ORÇAMENTÁRIA - TRECHO 5</t>
  </si>
  <si>
    <r>
      <t xml:space="preserve">LOCALIDADE: </t>
    </r>
    <r>
      <rPr>
        <sz val="10"/>
        <rFont val="Arial"/>
        <family val="2"/>
      </rPr>
      <t>RUA SANTO FLORIANI ZORDAN</t>
    </r>
  </si>
  <si>
    <t>2.1.2</t>
  </si>
  <si>
    <r>
      <rPr>
        <sz val="8"/>
        <rFont val="Arial"/>
        <family val="2"/>
      </rPr>
      <t>LIMPEZA DE SUPERFÍCIE COM JATO DE ALTA PRESSÃO. AF_04/2019</t>
    </r>
  </si>
  <si>
    <t>1.2</t>
  </si>
  <si>
    <r>
      <rPr>
        <b/>
        <u/>
        <sz val="8"/>
        <rFont val="Arial"/>
        <family val="2"/>
      </rPr>
      <t>CAPEAMENTO</t>
    </r>
  </si>
  <si>
    <r>
      <rPr>
        <sz val="8"/>
        <rFont val="Arial"/>
        <family val="2"/>
      </rPr>
      <t>2.2.1</t>
    </r>
  </si>
  <si>
    <r>
      <rPr>
        <sz val="8"/>
        <rFont val="Arial"/>
        <family val="2"/>
      </rPr>
      <t>2.2.2</t>
    </r>
  </si>
  <si>
    <t>LIMPEZA DE SUPERFÍCIE COM JATO DE ALTA PRESSÃO. AF_04/2019</t>
  </si>
  <si>
    <t>TOTAL DO ITEM 1</t>
  </si>
  <si>
    <r>
      <t xml:space="preserve">LOCALIDADE: </t>
    </r>
    <r>
      <rPr>
        <sz val="10"/>
        <rFont val="Arial"/>
        <family val="2"/>
      </rPr>
      <t>RUA SEVERINO MADELA</t>
    </r>
  </si>
  <si>
    <t>PLANILHA ORÇAMENTÁRIA - TRECHO 6</t>
  </si>
  <si>
    <t>PLANILHA ORÇAMENTÁRIA - TRECHO 7</t>
  </si>
  <si>
    <r>
      <t xml:space="preserve">LOCALIDADE: </t>
    </r>
    <r>
      <rPr>
        <sz val="10"/>
        <rFont val="Arial"/>
        <family val="2"/>
      </rPr>
      <t>RUA OSVALDO BIAZUS</t>
    </r>
  </si>
  <si>
    <t>PLANILHA ORÇAMENTÁRIA - TRECHO 8</t>
  </si>
  <si>
    <r>
      <t xml:space="preserve">LOCALIDADE: </t>
    </r>
    <r>
      <rPr>
        <sz val="10"/>
        <rFont val="Arial"/>
        <family val="2"/>
      </rPr>
      <t>RUA RICARDO ZENI</t>
    </r>
  </si>
  <si>
    <t>SINALIZACAO HORIZONTAL COM TINTA RETRORREFLETIVA A BASE DE RESINA ACRILICA COM MICROESFERAS DE VIDRO</t>
  </si>
  <si>
    <t>CARGA, MANOBRAS E DESCARGA DE MISTURA BETUMINOSA A QUENTE, COM CAMINHAO BASCULANTE 6 M3, DESCARGA EM VIBRO-ACABADORA</t>
  </si>
  <si>
    <t>TRANSPORTE COM CAMINHÃO BASCULANTE DE 14 M3, EM VIA URBANA PAVIMENTADA, DMT ACIMA DE 30 KM (UNIDADE: M3XKM). AF_04/2016</t>
  </si>
  <si>
    <t>PLANILHA ORÇAMENTÁRIA - TRECHO 10</t>
  </si>
  <si>
    <r>
      <t xml:space="preserve">LOCALIDADE: </t>
    </r>
    <r>
      <rPr>
        <sz val="10"/>
        <rFont val="Arial"/>
        <family val="2"/>
      </rPr>
      <t>RUA EDIMO LUIZ TONIAL</t>
    </r>
  </si>
  <si>
    <r>
      <t xml:space="preserve">LOCALIDADE: </t>
    </r>
    <r>
      <rPr>
        <sz val="10"/>
        <rFont val="Arial"/>
        <family val="2"/>
      </rPr>
      <t>AVENIDA SILVIO DAL MORO</t>
    </r>
  </si>
  <si>
    <r>
      <rPr>
        <sz val="8"/>
        <rFont val="Arial"/>
        <family val="2"/>
      </rPr>
      <t>3.2.2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</si>
  <si>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</si>
  <si>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</si>
  <si>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3.2.5</t>
    </r>
    <r>
      <rPr>
        <sz val="11"/>
        <color theme="1"/>
        <rFont val="Calibri"/>
        <family val="2"/>
        <scheme val="minor"/>
      </rPr>
      <t/>
    </r>
  </si>
  <si>
    <r>
      <t xml:space="preserve">LOCALIDADE: </t>
    </r>
    <r>
      <rPr>
        <sz val="10"/>
        <rFont val="Arial"/>
        <family val="2"/>
      </rPr>
      <t>RUA FLÔRENCIO MENDES</t>
    </r>
  </si>
  <si>
    <t>PLANILHA ORÇAMENTÁRIA TOTAL DOS TRECHOS</t>
  </si>
  <si>
    <t>PAVIMENTAÇÃO POR TRECHOS</t>
  </si>
  <si>
    <t>TRECHO 1 - RUA VEREADOR NORIVALDINO FORTUNA</t>
  </si>
  <si>
    <t>SERVIÇOS INICIAIS (R$)</t>
  </si>
  <si>
    <t>PAVIMENTAÇÃO ASFÁLTICA EM CBUQ</t>
  </si>
  <si>
    <t>PAVIMENTAÇÃO ASFÁLTICA EM CBUQ (R$)</t>
  </si>
  <si>
    <t>SINALIZAÇÃO (R$)</t>
  </si>
  <si>
    <t>ENSAIOS (R$)</t>
  </si>
  <si>
    <t>1.3</t>
  </si>
  <si>
    <t>1.4</t>
  </si>
  <si>
    <t>1.5</t>
  </si>
  <si>
    <t>1.6</t>
  </si>
  <si>
    <t>TRECHO 2 - RUA TARCISIO DAL MORO</t>
  </si>
  <si>
    <t>DEVERÁ SER COMPROVADO ATRAVÉS DE NOTAS DE PESAGEM O TOTAL DE 88,52 TONELADAS DE CBUQ</t>
  </si>
  <si>
    <t xml:space="preserve">Foi considerado arredondamento de duas casas decimais para Quantidade; Custo Unitário; BDI; Preço Unitário; Preço Total.                                                                                                                  </t>
  </si>
  <si>
    <t>DEVERÁ SER COMPROVADO ATRAVÉS DE NOTAS DE PESAGEM O TOTAL DE 105,83 TONELADAS DE CBUQ</t>
  </si>
  <si>
    <t>DEVERÁ SER COMPROVADO ATRAVÉS DE NOTAS DE PESAGEM O TOTAL DE 78,95 TONELADAS DE CBUQ</t>
  </si>
  <si>
    <t>TRECHO 3 - RUA FELIX POLO</t>
  </si>
  <si>
    <t>TRECHO 4 - RUA VICE-PREFEITO DORACI LUIZ CAPRINI</t>
  </si>
  <si>
    <t>TRECHO 5 - RUA SEVERINO MADELA</t>
  </si>
  <si>
    <t>DEVERÁ SER COMPROVADO ATRAVÉS DE NOTAS DE PESAGEM O TOTAL DE 222,67 TONELADAS DE CBUQ</t>
  </si>
  <si>
    <t>1.7</t>
  </si>
  <si>
    <t>1.8</t>
  </si>
  <si>
    <t>1.9</t>
  </si>
  <si>
    <t>1.10</t>
  </si>
  <si>
    <t>1.11</t>
  </si>
  <si>
    <t>DEVERÁ SER COMPROVADO ATRAVÉS DE NOTAS DE PESAGEM O TOTAL DE 87,44 TONELADAS DE CBUQ</t>
  </si>
  <si>
    <t>TRECHO 6 - RUA OSVALDO BIAZUS</t>
  </si>
  <si>
    <t>DEVERÁ SER COMPROVADO ATRAVÉS DE NOTAS DE PESAGEM O TOTAL DE 146,91 TONELADAS DE CBUQ</t>
  </si>
  <si>
    <t>TRECHO 7 - RUA EDIMO LUIZ TONIAL</t>
  </si>
  <si>
    <t>TRECHO 8 - AVENIDA SILVIO DAL MORO</t>
  </si>
  <si>
    <t>PLANILHA ORÇAMENTÁRIA - TRECHO 9</t>
  </si>
  <si>
    <t>2.3</t>
  </si>
  <si>
    <t>2.3.1</t>
  </si>
  <si>
    <t>2.3.2</t>
  </si>
  <si>
    <t>TRECHO 9 - RUA RICARDO ZENI</t>
  </si>
  <si>
    <t>DEVERÁ SER COMPROVADO ATRAVÉS DE NOTAS DE PESAGEM O TOTAL DE 540,65 TONELADAS DE CBUQ</t>
  </si>
  <si>
    <t>PLANILHA ORÇAMENTÁRIA - TRECHO 12</t>
  </si>
  <si>
    <t>DEVERÁ SER COMPROVADO ATRAVÉS DE NOTAS DE PESAGEM O TOTAL DE 107,51 TONELADAS DE CBUQ</t>
  </si>
  <si>
    <t>TOTAL 1</t>
  </si>
  <si>
    <t>MOBILIZAÇÃO E DESMOBILIZAÇÃO DE EQUIPAMENTOS</t>
  </si>
  <si>
    <t xml:space="preserve">COTAÇÃO </t>
  </si>
  <si>
    <t>CHP</t>
  </si>
  <si>
    <t>CAVALO MECÂNICO COM SEMI-REBOQUE E CAPACIDADE DE 35T-210 KW</t>
  </si>
  <si>
    <t>DNIT E9665</t>
  </si>
  <si>
    <t>BDI</t>
  </si>
  <si>
    <t>ESPARGIDOR DE ASFALTO PRESSURIZADO, TANQUE 6 M3 COM ISOLAÇÃO TÉRMICA, AQUECIDO COM 2 MAÇARICOS, COM BARRA ESPARGIDORA 3,60 M, MONTADO SOBRE CAMINHÃO  TOCO, PBT 14.300 KG, POTÊNCIA 185 CV - CHP DIURNO. AF_08/2015</t>
  </si>
  <si>
    <t>TOTAL ITEM 1</t>
  </si>
  <si>
    <t>ENGENHEIRO CIVIL DE OBRA PLENO</t>
  </si>
  <si>
    <t>ADMINISTRAÇÃO LOCAL</t>
  </si>
  <si>
    <t>2.4</t>
  </si>
  <si>
    <t>2.5</t>
  </si>
  <si>
    <t>H</t>
  </si>
  <si>
    <t>SINAPI-I</t>
  </si>
  <si>
    <t>ENCARREGADO  GERAL DE OBRAS</t>
  </si>
  <si>
    <t>AUXILIAR DE LABORATORISTA DE SOLOS E CONCRETO</t>
  </si>
  <si>
    <t>Veículo leve Pick Up 4 x 4 - 147 Kw</t>
  </si>
  <si>
    <t>DNIT E9684</t>
  </si>
  <si>
    <t>Veículo leve - 53 kW</t>
  </si>
  <si>
    <t>DNIT E9512</t>
  </si>
  <si>
    <t>TOTAL ITEM 2</t>
  </si>
  <si>
    <t>TOTAL MOB. DESM DE EQUIPAMENTOS E ADM LOCAL</t>
  </si>
  <si>
    <t>TOTAL 2</t>
  </si>
  <si>
    <t xml:space="preserve">SERVIÇOS COMPLEMNETARES </t>
  </si>
  <si>
    <t>PREÇO TOTAL</t>
  </si>
  <si>
    <t>NÃO</t>
  </si>
  <si>
    <t>TRECHO 10 - RUA SANTO FLORIANI ZORDAN</t>
  </si>
  <si>
    <t>TRECHO 11 - RUA FLÔRENCIO MENDES</t>
  </si>
  <si>
    <t>Velocidade média (km/h):</t>
  </si>
  <si>
    <t>TEMPO DE VIAGEM</t>
  </si>
  <si>
    <t>Distâncias de Transporte KM</t>
  </si>
  <si>
    <t>Nº DE VIAGENS</t>
  </si>
  <si>
    <t>SEMANAS</t>
  </si>
  <si>
    <t>DIAS</t>
  </si>
  <si>
    <t>HORAS</t>
  </si>
  <si>
    <t>USO PROD. (h)</t>
  </si>
  <si>
    <t>CUSTO
UNITÁRIO (R$)</t>
  </si>
  <si>
    <t>CUSTO UNITÁRIO (R$)</t>
  </si>
  <si>
    <t>PREÇO
UNITÁRIO+BDI (R$)</t>
  </si>
  <si>
    <t>MOBILIZAÇÃO, DESMOBILIZAÇÃO E ADMINISTRAÇÃO LOCAL</t>
  </si>
  <si>
    <t>ESCAVAÇÃO MANUAL PARA BLOCO DE COROAMENTO OU SAPATA, SEM PREVISÃO DE FÔRMA. AF_06/2017</t>
  </si>
  <si>
    <t>1.12</t>
  </si>
  <si>
    <t>1.13</t>
  </si>
  <si>
    <t>PLANILHA ORÇAMENTÁRIA - TRECHO 11</t>
  </si>
  <si>
    <t>PLANILHA ORÇAMENTÁRIA - TRECHO 13</t>
  </si>
  <si>
    <r>
      <t xml:space="preserve">LOCALIDADE: </t>
    </r>
    <r>
      <rPr>
        <sz val="10"/>
        <rFont val="Arial"/>
        <family val="2"/>
      </rPr>
      <t>RUA ANACLETO BONATO</t>
    </r>
  </si>
  <si>
    <r>
      <rPr>
        <sz val="8"/>
        <rFont val="Arial"/>
        <family val="2"/>
      </rPr>
      <t>3.2.2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</si>
  <si>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</si>
  <si>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</si>
  <si>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</si>
  <si>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3.2.6</t>
    </r>
    <r>
      <rPr>
        <sz val="11"/>
        <color theme="1"/>
        <rFont val="Calibri"/>
        <family val="2"/>
        <scheme val="minor"/>
      </rPr>
      <t/>
    </r>
  </si>
  <si>
    <t>TRECHO 12 - RUA ANACLETO BONATO</t>
  </si>
  <si>
    <t xml:space="preserve">TRECHO 13 - RUA EDIMO LUIZ TONIAL </t>
  </si>
  <si>
    <t>PREÇO TOTAL (R$)</t>
  </si>
  <si>
    <r>
      <t xml:space="preserve">LOCALIDADE: </t>
    </r>
    <r>
      <rPr>
        <sz val="10"/>
        <rFont val="Arial"/>
        <family val="2"/>
      </rPr>
      <t>TRECHOS 1; 2; 3; 4; 5; 6; 7; 8; 9; 10; 11;12;13</t>
    </r>
  </si>
  <si>
    <t>DEVERÁ SER COMPROVADO ATRAVÉS DE NOTAS DE PESAGEM O TOTAL DE 275,50 TONELADAS DE CBUQ</t>
  </si>
  <si>
    <t>DEVERÁ SER COMPROVADO ATRAVÉS DE NOTAS DE PESAGEM O TOTAL DE 86,27 TONELADAS DE CBUQ</t>
  </si>
  <si>
    <t>DEVERÁ SER COMPROVADO ATRAVÉS DE NOTAS DE PESAGEM O TOTAL DE 484,04 TONELADAS DE CBUQ</t>
  </si>
  <si>
    <t>DEVERÁ SER COMPROVADO ATRAVÉS DE NOTAS DE PESAGEM O TOTAL DE 382,78 TONELADAS DE CBUQ</t>
  </si>
  <si>
    <t>DEVERÁ SER COMPROVADO ATRAVÉS DE NOTAS DE PESAGEM O TOTAL DE 212,16 TONELADAS DE CBUQ</t>
  </si>
  <si>
    <t>CRONOGRAMA FÍSICO FINANCEIRO - TRECHO 1</t>
  </si>
  <si>
    <t>(X)GLOBAL                     (  ) INDIVIDUAL</t>
  </si>
  <si>
    <r>
      <t xml:space="preserve">LOCALIDADE: </t>
    </r>
    <r>
      <rPr>
        <sz val="10"/>
        <rFont val="Arial"/>
        <family val="2"/>
      </rPr>
      <t>RUA VEREADOR NORIVALDINO FORTUNA - TRECHO 1</t>
    </r>
  </si>
  <si>
    <t>Item</t>
  </si>
  <si>
    <t>DISCRIMINAÇÃO DOS SERVIÇOS</t>
  </si>
  <si>
    <t>Peso</t>
  </si>
  <si>
    <t>Valor das Obras e serviços</t>
  </si>
  <si>
    <t>MESES</t>
  </si>
  <si>
    <t>Mês 1</t>
  </si>
  <si>
    <t>Mês 2</t>
  </si>
  <si>
    <t>Mês 3</t>
  </si>
  <si>
    <t>Mês 4</t>
  </si>
  <si>
    <t>%</t>
  </si>
  <si>
    <t>(R$)</t>
  </si>
  <si>
    <t>R$</t>
  </si>
  <si>
    <t>SERVIÇOS INICIAIS</t>
  </si>
  <si>
    <t>SINALIZAÇÃO</t>
  </si>
  <si>
    <t>ENSAIOS</t>
  </si>
  <si>
    <t>TOTAL</t>
  </si>
  <si>
    <t>SIMPLES</t>
  </si>
  <si>
    <t>ACUMULADO</t>
  </si>
  <si>
    <t>CRONOGRAMA FÍSICO FINANCEIRO - TRECHO 2</t>
  </si>
  <si>
    <r>
      <t xml:space="preserve">LOCALIDADE: </t>
    </r>
    <r>
      <rPr>
        <sz val="10"/>
        <rFont val="Arial"/>
        <family val="2"/>
      </rPr>
      <t>RUA TARCISIO DAL MORO - TRECHO 2</t>
    </r>
  </si>
  <si>
    <t>CRONOGRAMA FÍSICO FINANCEIRO - TRECHO 3</t>
  </si>
  <si>
    <r>
      <t xml:space="preserve">LOCALIDADE: </t>
    </r>
    <r>
      <rPr>
        <sz val="10"/>
        <rFont val="Arial"/>
        <family val="2"/>
      </rPr>
      <t>RUA FELIX POLO - TRECHO 3</t>
    </r>
  </si>
  <si>
    <t>CRONOGRAMA FÍSICO FINANCEIRO - TRECHO 4</t>
  </si>
  <si>
    <r>
      <t xml:space="preserve">LOCALIDADE: </t>
    </r>
    <r>
      <rPr>
        <sz val="10"/>
        <rFont val="Arial"/>
        <family val="2"/>
      </rPr>
      <t>RUA VICE-PREFEITO DORACI LUIZ CAPRINI - TRECHO 4</t>
    </r>
  </si>
  <si>
    <t>CRONOGRAMA FÍSICO FINANCEIRO - TRECHO 5</t>
  </si>
  <si>
    <r>
      <t xml:space="preserve">LOCALIDADE: </t>
    </r>
    <r>
      <rPr>
        <sz val="10"/>
        <rFont val="Arial"/>
        <family val="2"/>
      </rPr>
      <t>RUA SEVERINO MADELA - TRECHO 5</t>
    </r>
  </si>
  <si>
    <t>CRONOGRAMA FÍSICO FINANCEIRO - TRECHO 6</t>
  </si>
  <si>
    <r>
      <t xml:space="preserve">LOCALIDADE: </t>
    </r>
    <r>
      <rPr>
        <sz val="10"/>
        <rFont val="Arial"/>
        <family val="2"/>
      </rPr>
      <t>RUA OSVALDO BIAZUS - TRECHO 6</t>
    </r>
  </si>
  <si>
    <t>CRONOGRAMA FÍSICO FINANCEIRO - TRECHO 7</t>
  </si>
  <si>
    <r>
      <t xml:space="preserve">LOCALIDADE: </t>
    </r>
    <r>
      <rPr>
        <sz val="10"/>
        <rFont val="Arial"/>
        <family val="2"/>
      </rPr>
      <t>RUA EDIMO LUIZ TONIAL - TRECHO 7</t>
    </r>
  </si>
  <si>
    <t>CRONOGRAMA FÍSICO FINANCEIRO - TRECHO 8</t>
  </si>
  <si>
    <r>
      <t xml:space="preserve">LOCALIDADE: </t>
    </r>
    <r>
      <rPr>
        <sz val="10"/>
        <rFont val="Arial"/>
        <family val="2"/>
      </rPr>
      <t>AVENIDA SILVIO DAL MORO - TRECHO 8</t>
    </r>
  </si>
  <si>
    <t>CRONOGRAMA FÍSICO FINANCEIRO - TRECHO 9</t>
  </si>
  <si>
    <r>
      <t xml:space="preserve">LOCALIDADE: </t>
    </r>
    <r>
      <rPr>
        <sz val="10"/>
        <rFont val="Arial"/>
        <family val="2"/>
      </rPr>
      <t>RUA RICARDO ZENI - TRECHO 9</t>
    </r>
  </si>
  <si>
    <t>CRONOGRAMA FÍSICO FINANCEIRO - TRECHO 10</t>
  </si>
  <si>
    <t>CRONOGRAMA FÍSICO FINANCEIRO - TRECHO 11</t>
  </si>
  <si>
    <t>CRONOGRAMA FÍSICO FINANCEIRO - TRECHO 12</t>
  </si>
  <si>
    <t>CRONOGRAMA FÍSICO FINANCEIRO - TOTAL DOS TRECHOS</t>
  </si>
  <si>
    <t>MOB E DESM. DE EQUIPAMENTOS E ADM. LOCAL</t>
  </si>
  <si>
    <r>
      <t xml:space="preserve">LOCALIDADE: </t>
    </r>
    <r>
      <rPr>
        <sz val="10"/>
        <rFont val="Arial"/>
        <family val="2"/>
      </rPr>
      <t>RUA SANTO FLORIANI ZORDAN - TRECHO 10</t>
    </r>
  </si>
  <si>
    <r>
      <t xml:space="preserve">LOCALIDADE: </t>
    </r>
    <r>
      <rPr>
        <sz val="10"/>
        <rFont val="Arial"/>
        <family val="2"/>
      </rPr>
      <t>RUA FLÔRENCIO MENDES - TRECHO 11</t>
    </r>
  </si>
  <si>
    <r>
      <t xml:space="preserve">LOCALIDADE: </t>
    </r>
    <r>
      <rPr>
        <sz val="10"/>
        <rFont val="Arial"/>
        <family val="2"/>
      </rPr>
      <t>RUA ANACLETO BONATO - TRECHO 12</t>
    </r>
  </si>
  <si>
    <r>
      <t xml:space="preserve">LOCALIDADE: </t>
    </r>
    <r>
      <rPr>
        <sz val="10"/>
        <rFont val="Arial"/>
        <family val="2"/>
      </rPr>
      <t>RUA EDIMO LUIZ TONIAL- TRECHO 13</t>
    </r>
  </si>
  <si>
    <t>CRONOGRAMA FÍSICO FINANCEIRO - TRECHO 13</t>
  </si>
  <si>
    <r>
      <t xml:space="preserve">LOCALIDADE: </t>
    </r>
    <r>
      <rPr>
        <sz val="10"/>
        <rFont val="Arial"/>
        <family val="2"/>
      </rPr>
      <t>TRECHOS 1; 2; 3; 4; 5; 6; 7; 8; 9; 10; 11; 12;13</t>
    </r>
  </si>
  <si>
    <t>CONSTRUÇÃO DE PAVIMENTO COM APLICAÇÃO DE CONCRETO BETUMINOSO USINADO A QUENTE (CBUQ), CAMADA DE ROLAMENTO, COM ESPESSURA DE 5,0 CM - EXCLUSIVE TRANSPORTE. AF_03/2017</t>
  </si>
  <si>
    <t>CONSTRUÇÃO DE PAVIMENTO COM APLICAÇÃO DE CONCRETO BETUMINOSO USINADO A QUENTE (CBUQ), CAMADA DE ROLAMENTO, COM ESPESSURA DE 4,0 CM - EXCLUSIVE TRANSPORTE. AF_03/2017</t>
  </si>
  <si>
    <t>CONSTRUÇÃO DE PAVIMENTO COM APLICAÇÃO DE CONCRETO BETUMINOSO USINADO A QUENTE (CBUQ), CAMADA DE ROLAMENTO, COM ESPESSURA DE 3,0 CM - EXCLUSIVE TRANSPORTE. AF _03/2007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</si>
</sst>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0.0"/>
    <numFmt numFmtId="166" formatCode="&quot;R$&quot;\ #,##0.00"/>
    <numFmt numFmtId="167" formatCode="_-* #,##0.00_-;\-* #,##0.00_-;_-* \-??_-;_-@_-"/>
    <numFmt numFmtId="168" formatCode="h:mm;@"/>
    <numFmt numFmtId="169" formatCode="_(* #,##0.00_);_(* \(#,##0.00\);_(* &quot;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13"/>
      <name val="Calibri"/>
      <family val="2"/>
      <charset val="1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4949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8" xfId="0" applyFill="1" applyBorder="1" applyAlignment="1">
      <alignment horizontal="left" vertical="top" wrapText="1"/>
    </xf>
    <xf numFmtId="164" fontId="6" fillId="3" borderId="8" xfId="0" applyNumberFormat="1" applyFont="1" applyFill="1" applyBorder="1" applyAlignment="1">
      <alignment horizontal="center" vertical="top" shrinkToFit="1"/>
    </xf>
    <xf numFmtId="0" fontId="0" fillId="3" borderId="8" xfId="0" applyFill="1" applyBorder="1" applyAlignment="1">
      <alignment horizontal="left" wrapText="1"/>
    </xf>
    <xf numFmtId="0" fontId="5" fillId="3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left" vertical="top" wrapText="1" indent="2"/>
    </xf>
    <xf numFmtId="0" fontId="8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top" shrinkToFit="1"/>
    </xf>
    <xf numFmtId="165" fontId="9" fillId="0" borderId="8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8" fillId="4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right" vertical="top" wrapText="1"/>
    </xf>
    <xf numFmtId="17" fontId="3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top" wrapText="1"/>
    </xf>
    <xf numFmtId="165" fontId="6" fillId="3" borderId="8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shrinkToFit="1"/>
    </xf>
    <xf numFmtId="0" fontId="0" fillId="0" borderId="8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right" vertical="center" wrapText="1"/>
    </xf>
    <xf numFmtId="0" fontId="0" fillId="3" borderId="8" xfId="0" applyFill="1" applyBorder="1" applyAlignment="1">
      <alignment horizontal="right" wrapText="1"/>
    </xf>
    <xf numFmtId="4" fontId="8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top" wrapText="1"/>
    </xf>
    <xf numFmtId="0" fontId="0" fillId="5" borderId="9" xfId="0" applyFill="1" applyBorder="1" applyAlignment="1">
      <alignment horizontal="right" vertical="top"/>
    </xf>
    <xf numFmtId="4" fontId="8" fillId="0" borderId="8" xfId="0" applyNumberFormat="1" applyFont="1" applyFill="1" applyBorder="1" applyAlignment="1">
      <alignment horizontal="right" vertical="top" wrapText="1"/>
    </xf>
    <xf numFmtId="0" fontId="0" fillId="3" borderId="7" xfId="0" applyFill="1" applyBorder="1" applyAlignment="1">
      <alignment horizontal="right" wrapText="1"/>
    </xf>
    <xf numFmtId="0" fontId="0" fillId="0" borderId="0" xfId="0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9" fillId="4" borderId="8" xfId="0" applyNumberFormat="1" applyFont="1" applyFill="1" applyBorder="1" applyAlignment="1">
      <alignment horizontal="center" vertical="top" shrinkToFit="1"/>
    </xf>
    <xf numFmtId="1" fontId="9" fillId="0" borderId="8" xfId="0" applyNumberFormat="1" applyFont="1" applyFill="1" applyBorder="1" applyAlignment="1">
      <alignment horizontal="right" vertical="top" indent="2" shrinkToFit="1"/>
    </xf>
    <xf numFmtId="165" fontId="6" fillId="3" borderId="8" xfId="0" applyNumberFormat="1" applyFont="1" applyFill="1" applyBorder="1" applyAlignment="1">
      <alignment horizontal="right" vertical="top" indent="1" shrinkToFit="1"/>
    </xf>
    <xf numFmtId="0" fontId="8" fillId="0" borderId="8" xfId="0" applyFont="1" applyFill="1" applyBorder="1" applyAlignment="1">
      <alignment horizontal="right" vertical="center" wrapText="1" indent="1"/>
    </xf>
    <xf numFmtId="1" fontId="9" fillId="0" borderId="8" xfId="0" applyNumberFormat="1" applyFont="1" applyFill="1" applyBorder="1" applyAlignment="1">
      <alignment horizontal="right" vertical="center" indent="2" shrinkToFit="1"/>
    </xf>
    <xf numFmtId="0" fontId="11" fillId="0" borderId="0" xfId="0" applyFont="1" applyAlignment="1">
      <alignment wrapText="1"/>
    </xf>
    <xf numFmtId="2" fontId="8" fillId="0" borderId="8" xfId="0" applyNumberFormat="1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5" fillId="0" borderId="8" xfId="0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center" vertical="top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top" wrapText="1"/>
    </xf>
    <xf numFmtId="166" fontId="0" fillId="0" borderId="0" xfId="0" applyNumberFormat="1"/>
    <xf numFmtId="166" fontId="5" fillId="0" borderId="15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right" vertical="center" wrapText="1"/>
    </xf>
    <xf numFmtId="166" fontId="8" fillId="0" borderId="7" xfId="0" applyNumberFormat="1" applyFont="1" applyFill="1" applyBorder="1" applyAlignment="1">
      <alignment horizontal="center" vertical="top" wrapText="1"/>
    </xf>
    <xf numFmtId="166" fontId="8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17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12" xfId="0" applyBorder="1"/>
    <xf numFmtId="0" fontId="0" fillId="0" borderId="13" xfId="0" applyBorder="1"/>
    <xf numFmtId="0" fontId="0" fillId="0" borderId="16" xfId="0" applyFill="1" applyBorder="1" applyAlignment="1">
      <alignment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165" fontId="9" fillId="0" borderId="15" xfId="0" applyNumberFormat="1" applyFont="1" applyFill="1" applyBorder="1" applyAlignment="1">
      <alignment horizontal="center" vertical="top" shrinkToFit="1"/>
    </xf>
    <xf numFmtId="0" fontId="8" fillId="0" borderId="15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center" vertical="top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/>
    </xf>
    <xf numFmtId="166" fontId="12" fillId="0" borderId="9" xfId="0" applyNumberFormat="1" applyFont="1" applyBorder="1"/>
    <xf numFmtId="165" fontId="9" fillId="0" borderId="17" xfId="0" applyNumberFormat="1" applyFont="1" applyFill="1" applyBorder="1" applyAlignment="1">
      <alignment horizontal="center" vertical="top" shrinkToFit="1"/>
    </xf>
    <xf numFmtId="0" fontId="8" fillId="0" borderId="16" xfId="0" applyFont="1" applyFill="1" applyBorder="1" applyAlignment="1">
      <alignment horizontal="left" vertical="top" wrapText="1"/>
    </xf>
    <xf numFmtId="1" fontId="9" fillId="0" borderId="16" xfId="0" applyNumberFormat="1" applyFont="1" applyFill="1" applyBorder="1" applyAlignment="1">
      <alignment horizontal="center" vertical="top" shrinkToFit="1"/>
    </xf>
    <xf numFmtId="0" fontId="8" fillId="0" borderId="16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right" vertical="center" wrapText="1"/>
    </xf>
    <xf numFmtId="166" fontId="14" fillId="7" borderId="7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top" wrapText="1"/>
    </xf>
    <xf numFmtId="0" fontId="15" fillId="0" borderId="0" xfId="0" applyFont="1" applyBorder="1"/>
    <xf numFmtId="0" fontId="15" fillId="0" borderId="0" xfId="0" applyFont="1" applyBorder="1" applyAlignment="1" applyProtection="1"/>
    <xf numFmtId="0" fontId="15" fillId="0" borderId="0" xfId="0" applyFont="1" applyBorder="1" applyAlignment="1">
      <alignment horizontal="right"/>
    </xf>
    <xf numFmtId="168" fontId="15" fillId="0" borderId="0" xfId="2" applyNumberFormat="1" applyFont="1" applyBorder="1" applyAlignment="1" applyProtection="1">
      <alignment horizontal="right"/>
    </xf>
    <xf numFmtId="167" fontId="15" fillId="0" borderId="0" xfId="0" applyNumberFormat="1" applyFont="1" applyFill="1" applyBorder="1"/>
    <xf numFmtId="0" fontId="12" fillId="0" borderId="14" xfId="0" applyFont="1" applyFill="1" applyBorder="1" applyAlignment="1">
      <alignment horizontal="right"/>
    </xf>
    <xf numFmtId="0" fontId="8" fillId="0" borderId="15" xfId="0" applyFont="1" applyFill="1" applyBorder="1" applyAlignment="1">
      <alignment horizontal="left" vertical="center" wrapText="1"/>
    </xf>
    <xf numFmtId="1" fontId="9" fillId="0" borderId="15" xfId="0" applyNumberFormat="1" applyFont="1" applyFill="1" applyBorder="1" applyAlignment="1">
      <alignment horizontal="center" vertical="center" shrinkToFit="1"/>
    </xf>
    <xf numFmtId="0" fontId="12" fillId="7" borderId="11" xfId="0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 vertical="top" shrinkToFit="1"/>
    </xf>
    <xf numFmtId="0" fontId="8" fillId="0" borderId="23" xfId="0" applyFont="1" applyFill="1" applyBorder="1" applyAlignment="1">
      <alignment horizontal="left" vertical="top" wrapText="1"/>
    </xf>
    <xf numFmtId="1" fontId="9" fillId="0" borderId="23" xfId="0" applyNumberFormat="1" applyFont="1" applyFill="1" applyBorder="1" applyAlignment="1">
      <alignment horizontal="center" vertical="top" shrinkToFit="1"/>
    </xf>
    <xf numFmtId="0" fontId="8" fillId="0" borderId="23" xfId="0" applyFont="1" applyFill="1" applyBorder="1" applyAlignment="1">
      <alignment horizontal="center" vertical="top" wrapText="1"/>
    </xf>
    <xf numFmtId="2" fontId="8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5" fillId="8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vertical="center" wrapText="1"/>
    </xf>
    <xf numFmtId="0" fontId="0" fillId="8" borderId="7" xfId="0" applyFill="1" applyBorder="1" applyAlignment="1">
      <alignment horizontal="right" vertical="center" wrapText="1"/>
    </xf>
    <xf numFmtId="0" fontId="5" fillId="8" borderId="7" xfId="0" applyFont="1" applyFill="1" applyBorder="1" applyAlignment="1">
      <alignment horizontal="left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vertical="center" wrapText="1"/>
    </xf>
    <xf numFmtId="0" fontId="0" fillId="8" borderId="9" xfId="0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top" wrapText="1"/>
    </xf>
    <xf numFmtId="166" fontId="8" fillId="0" borderId="15" xfId="0" applyNumberFormat="1" applyFont="1" applyFill="1" applyBorder="1" applyAlignment="1">
      <alignment horizontal="center" vertical="top" wrapText="1"/>
    </xf>
    <xf numFmtId="166" fontId="8" fillId="0" borderId="15" xfId="0" applyNumberFormat="1" applyFont="1" applyFill="1" applyBorder="1" applyAlignment="1">
      <alignment horizontal="center" vertical="center" wrapText="1"/>
    </xf>
    <xf numFmtId="166" fontId="8" fillId="0" borderId="15" xfId="0" applyNumberFormat="1" applyFont="1" applyFill="1" applyBorder="1" applyAlignment="1">
      <alignment horizontal="right" vertical="center" wrapText="1"/>
    </xf>
    <xf numFmtId="2" fontId="12" fillId="0" borderId="1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6" fillId="0" borderId="9" xfId="0" applyFont="1" applyBorder="1"/>
    <xf numFmtId="0" fontId="16" fillId="0" borderId="9" xfId="0" applyFont="1" applyBorder="1" applyAlignment="1">
      <alignment horizontal="center"/>
    </xf>
    <xf numFmtId="2" fontId="16" fillId="0" borderId="9" xfId="0" applyNumberFormat="1" applyFont="1" applyBorder="1" applyProtection="1"/>
    <xf numFmtId="43" fontId="17" fillId="0" borderId="9" xfId="1" applyFont="1" applyBorder="1" applyProtection="1">
      <protection locked="0"/>
    </xf>
    <xf numFmtId="43" fontId="16" fillId="0" borderId="9" xfId="1" applyFont="1" applyBorder="1"/>
    <xf numFmtId="43" fontId="16" fillId="0" borderId="9" xfId="1" applyFont="1" applyBorder="1" applyProtection="1">
      <protection locked="0"/>
    </xf>
    <xf numFmtId="0" fontId="17" fillId="0" borderId="9" xfId="0" applyFont="1" applyBorder="1"/>
    <xf numFmtId="169" fontId="16" fillId="0" borderId="9" xfId="1" applyNumberFormat="1" applyFont="1" applyBorder="1"/>
    <xf numFmtId="0" fontId="16" fillId="0" borderId="9" xfId="0" applyNumberFormat="1" applyFont="1" applyBorder="1" applyProtection="1"/>
    <xf numFmtId="2" fontId="10" fillId="4" borderId="8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right" vertical="top" shrinkToFit="1"/>
    </xf>
    <xf numFmtId="165" fontId="6" fillId="0" borderId="5" xfId="0" applyNumberFormat="1" applyFont="1" applyFill="1" applyBorder="1" applyAlignment="1">
      <alignment horizontal="right" vertical="top" shrinkToFit="1"/>
    </xf>
    <xf numFmtId="0" fontId="7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165" fontId="6" fillId="0" borderId="3" xfId="0" applyNumberFormat="1" applyFont="1" applyFill="1" applyBorder="1" applyAlignment="1">
      <alignment horizontal="right" vertical="top" shrinkToFit="1"/>
    </xf>
    <xf numFmtId="165" fontId="13" fillId="7" borderId="1" xfId="0" applyNumberFormat="1" applyFont="1" applyFill="1" applyBorder="1" applyAlignment="1">
      <alignment horizontal="right" vertical="top" shrinkToFit="1"/>
    </xf>
    <xf numFmtId="165" fontId="13" fillId="7" borderId="2" xfId="0" applyNumberFormat="1" applyFont="1" applyFill="1" applyBorder="1" applyAlignment="1">
      <alignment horizontal="right" vertical="top" shrinkToFit="1"/>
    </xf>
    <xf numFmtId="0" fontId="12" fillId="0" borderId="12" xfId="0" applyFont="1" applyBorder="1" applyAlignment="1">
      <alignment horizontal="right"/>
    </xf>
    <xf numFmtId="0" fontId="12" fillId="0" borderId="13" xfId="0" applyFont="1" applyBorder="1" applyAlignment="1">
      <alignment horizontal="right"/>
    </xf>
    <xf numFmtId="0" fontId="12" fillId="0" borderId="14" xfId="0" applyFont="1" applyBorder="1" applyAlignment="1">
      <alignment horizontal="right"/>
    </xf>
    <xf numFmtId="0" fontId="12" fillId="7" borderId="12" xfId="0" applyFont="1" applyFill="1" applyBorder="1" applyAlignment="1">
      <alignment horizontal="left"/>
    </xf>
    <xf numFmtId="0" fontId="12" fillId="7" borderId="13" xfId="0" applyFont="1" applyFill="1" applyBorder="1" applyAlignment="1">
      <alignment horizontal="left"/>
    </xf>
    <xf numFmtId="0" fontId="12" fillId="7" borderId="14" xfId="0" applyFont="1" applyFill="1" applyBorder="1" applyAlignment="1">
      <alignment horizontal="left"/>
    </xf>
    <xf numFmtId="0" fontId="12" fillId="7" borderId="19" xfId="0" applyFont="1" applyFill="1" applyBorder="1" applyAlignment="1">
      <alignment horizontal="left"/>
    </xf>
    <xf numFmtId="0" fontId="12" fillId="7" borderId="20" xfId="0" applyFont="1" applyFill="1" applyBorder="1" applyAlignment="1">
      <alignment horizontal="left"/>
    </xf>
    <xf numFmtId="0" fontId="12" fillId="7" borderId="21" xfId="0" applyFont="1" applyFill="1" applyBorder="1" applyAlignment="1">
      <alignment horizontal="left"/>
    </xf>
    <xf numFmtId="0" fontId="5" fillId="8" borderId="24" xfId="0" applyFont="1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right" vertical="top" wrapText="1"/>
    </xf>
    <xf numFmtId="0" fontId="12" fillId="0" borderId="9" xfId="0" applyFont="1" applyFill="1" applyBorder="1" applyAlignment="1">
      <alignment horizontal="right" wrapText="1"/>
    </xf>
    <xf numFmtId="0" fontId="16" fillId="0" borderId="11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18" fillId="0" borderId="9" xfId="0" applyFont="1" applyBorder="1" applyAlignment="1">
      <alignment horizontal="center" vertical="center" wrapText="1"/>
    </xf>
    <xf numFmtId="43" fontId="16" fillId="0" borderId="9" xfId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33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3">
    <cellStyle name="Moeda" xfId="2" builtinId="4"/>
    <cellStyle name="Normal" xfId="0" builtinId="0"/>
    <cellStyle name="Vírgula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37" zoomScaleNormal="100" workbookViewId="0">
      <selection activeCell="A45" sqref="A45:I51"/>
    </sheetView>
  </sheetViews>
  <sheetFormatPr defaultRowHeight="15" x14ac:dyDescent="0.25"/>
  <cols>
    <col min="1" max="1" width="7.7109375" style="25" customWidth="1"/>
    <col min="2" max="2" width="10.7109375" customWidth="1"/>
    <col min="3" max="3" width="8.28515625" style="25" bestFit="1" customWidth="1"/>
    <col min="4" max="4" width="58.42578125" customWidth="1"/>
    <col min="6" max="6" width="12.42578125" style="35" customWidth="1"/>
    <col min="7" max="7" width="11.42578125" customWidth="1"/>
    <col min="8" max="8" width="14.7109375" style="25" customWidth="1"/>
    <col min="9" max="9" width="12.5703125" style="46" customWidth="1"/>
  </cols>
  <sheetData>
    <row r="1" spans="1:9" ht="15.75" x14ac:dyDescent="0.25">
      <c r="A1" s="141" t="s">
        <v>76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75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6.5" customHeight="1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ht="15" customHeight="1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33" customHeight="1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2.5" x14ac:dyDescent="0.25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693</v>
      </c>
      <c r="G11" s="10"/>
      <c r="H11" s="34">
        <f>((G11*($I$6/100))+G11)</f>
        <v>0</v>
      </c>
      <c r="I11" s="40">
        <f>H11*F11</f>
        <v>0</v>
      </c>
    </row>
    <row r="12" spans="1:9" ht="14.45" x14ac:dyDescent="0.3">
      <c r="A12" s="138" t="s">
        <v>20</v>
      </c>
      <c r="B12" s="139"/>
      <c r="C12" s="139"/>
      <c r="D12" s="139"/>
      <c r="E12" s="139"/>
      <c r="F12" s="139"/>
      <c r="G12" s="139"/>
      <c r="H12" s="153"/>
      <c r="I12" s="41">
        <f>SUM(I11:I11)</f>
        <v>0</v>
      </c>
    </row>
    <row r="13" spans="1:9" x14ac:dyDescent="0.25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25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25">
      <c r="A15" s="47" t="s">
        <v>78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693</v>
      </c>
      <c r="G15" s="22"/>
      <c r="H15" s="34">
        <f>((G15*($I$6/100))+G15)</f>
        <v>0</v>
      </c>
      <c r="I15" s="43">
        <f>H15*F15</f>
        <v>0</v>
      </c>
    </row>
    <row r="16" spans="1:9" ht="14.45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12" x14ac:dyDescent="0.25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693</v>
      </c>
      <c r="G17" s="55"/>
      <c r="H17" s="34">
        <f>((G17*($I$6/100))+G17)</f>
        <v>0</v>
      </c>
      <c r="I17" s="43">
        <f>F17*H17</f>
        <v>0</v>
      </c>
    </row>
    <row r="18" spans="1:12" ht="33.75" x14ac:dyDescent="0.25">
      <c r="A18" s="10" t="s">
        <v>69</v>
      </c>
      <c r="B18" s="9" t="s">
        <v>73</v>
      </c>
      <c r="C18" s="29">
        <v>1</v>
      </c>
      <c r="D18" s="6" t="s">
        <v>262</v>
      </c>
      <c r="E18" s="10" t="s">
        <v>24</v>
      </c>
      <c r="F18" s="34">
        <v>34.65</v>
      </c>
      <c r="G18" s="34"/>
      <c r="H18" s="37">
        <f>((G18*($I$6/100))+G18)</f>
        <v>0</v>
      </c>
      <c r="I18" s="40">
        <f>F18*H18</f>
        <v>0</v>
      </c>
    </row>
    <row r="19" spans="1:12" ht="14.45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12" ht="22.5" x14ac:dyDescent="0.25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1975.05</v>
      </c>
      <c r="G20" s="10"/>
      <c r="H20" s="34">
        <f>((G20*($I$6/100))+G20)</f>
        <v>0</v>
      </c>
      <c r="I20" s="43">
        <f>F20*H20</f>
        <v>0</v>
      </c>
      <c r="K20" s="56"/>
      <c r="L20" s="52"/>
    </row>
    <row r="21" spans="1:12" ht="22.5" x14ac:dyDescent="0.25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34.65</v>
      </c>
      <c r="G21" s="7"/>
      <c r="H21" s="34">
        <f>((G21*($I$6/100))+G21)</f>
        <v>0</v>
      </c>
      <c r="I21" s="43">
        <f>F21*H21</f>
        <v>0</v>
      </c>
    </row>
    <row r="22" spans="1:12" x14ac:dyDescent="0.25">
      <c r="A22" s="138" t="s">
        <v>77</v>
      </c>
      <c r="B22" s="139"/>
      <c r="C22" s="139"/>
      <c r="D22" s="139"/>
      <c r="E22" s="139"/>
      <c r="F22" s="139"/>
      <c r="G22" s="139"/>
      <c r="H22" s="140"/>
      <c r="I22" s="41">
        <f>SUM(I15:I21)</f>
        <v>0</v>
      </c>
    </row>
    <row r="23" spans="1:12" x14ac:dyDescent="0.25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12" x14ac:dyDescent="0.25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12" ht="22.5" x14ac:dyDescent="0.25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35.700000000000003</v>
      </c>
      <c r="G25" s="10"/>
      <c r="H25" s="34">
        <f>((G25*($I$6/100))+G25)</f>
        <v>0</v>
      </c>
      <c r="I25" s="40">
        <f>F25*H25</f>
        <v>0</v>
      </c>
    </row>
    <row r="26" spans="1:12" x14ac:dyDescent="0.25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12" x14ac:dyDescent="0.25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0.99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12" ht="12.75" customHeight="1" x14ac:dyDescent="0.25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4</v>
      </c>
      <c r="G28" s="55"/>
      <c r="H28" s="34">
        <f t="shared" si="0"/>
        <v>0</v>
      </c>
      <c r="I28" s="43">
        <f t="shared" si="1"/>
        <v>0</v>
      </c>
    </row>
    <row r="29" spans="1:12" ht="22.5" x14ac:dyDescent="0.25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13.5</v>
      </c>
      <c r="G29" s="7"/>
      <c r="H29" s="34">
        <f t="shared" si="0"/>
        <v>0</v>
      </c>
      <c r="I29" s="43">
        <f t="shared" si="1"/>
        <v>0</v>
      </c>
    </row>
    <row r="30" spans="1:12" ht="22.5" x14ac:dyDescent="0.25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0.22500000000000001</v>
      </c>
      <c r="G30" s="7"/>
      <c r="H30" s="34">
        <f t="shared" si="0"/>
        <v>0</v>
      </c>
      <c r="I30" s="43">
        <f t="shared" si="1"/>
        <v>0</v>
      </c>
    </row>
    <row r="31" spans="1:12" ht="22.5" x14ac:dyDescent="0.25">
      <c r="A31" s="7" t="s">
        <v>52</v>
      </c>
      <c r="B31" s="6" t="s">
        <v>18</v>
      </c>
      <c r="C31" s="11">
        <v>94965</v>
      </c>
      <c r="D31" s="6" t="s">
        <v>72</v>
      </c>
      <c r="E31" s="7" t="s">
        <v>51</v>
      </c>
      <c r="F31" s="34">
        <v>0.22500000000000001</v>
      </c>
      <c r="G31" s="7"/>
      <c r="H31" s="34">
        <f t="shared" si="0"/>
        <v>0</v>
      </c>
      <c r="I31" s="43">
        <f t="shared" si="1"/>
        <v>0</v>
      </c>
    </row>
    <row r="32" spans="1:12" x14ac:dyDescent="0.25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0.22500000000000001</v>
      </c>
      <c r="G32" s="7"/>
      <c r="H32" s="34">
        <f t="shared" si="0"/>
        <v>0</v>
      </c>
      <c r="I32" s="43">
        <f t="shared" si="1"/>
        <v>0</v>
      </c>
    </row>
    <row r="33" spans="1:9" x14ac:dyDescent="0.25">
      <c r="A33" s="138" t="s">
        <v>79</v>
      </c>
      <c r="B33" s="139"/>
      <c r="C33" s="139"/>
      <c r="D33" s="139"/>
      <c r="E33" s="139"/>
      <c r="F33" s="139"/>
      <c r="G33" s="139"/>
      <c r="H33" s="140"/>
      <c r="I33" s="41">
        <f>SUM(I25:I32)</f>
        <v>0</v>
      </c>
    </row>
    <row r="34" spans="1:9" x14ac:dyDescent="0.25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ht="12" customHeight="1" x14ac:dyDescent="0.25">
      <c r="A35" s="12">
        <v>4.0999999999999996</v>
      </c>
      <c r="B35" s="6" t="s">
        <v>73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ht="12" customHeight="1" x14ac:dyDescent="0.25">
      <c r="A36" s="12">
        <v>4.2</v>
      </c>
      <c r="B36" s="6" t="s">
        <v>73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12.75" customHeight="1" x14ac:dyDescent="0.25">
      <c r="A37" s="12">
        <v>4.3</v>
      </c>
      <c r="B37" s="6" t="s">
        <v>73</v>
      </c>
      <c r="C37" s="11">
        <v>6</v>
      </c>
      <c r="D37" s="6" t="s">
        <v>74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ht="13.5" customHeight="1" x14ac:dyDescent="0.25">
      <c r="A38" s="12">
        <v>4.4000000000000004</v>
      </c>
      <c r="B38" s="6" t="s">
        <v>73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25">
      <c r="A39" s="138" t="s">
        <v>80</v>
      </c>
      <c r="B39" s="139"/>
      <c r="C39" s="139"/>
      <c r="D39" s="139"/>
      <c r="E39" s="139"/>
      <c r="F39" s="139"/>
      <c r="G39" s="139"/>
      <c r="H39" s="140"/>
      <c r="I39" s="41">
        <f>SUM(I35:I38)</f>
        <v>0</v>
      </c>
    </row>
    <row r="40" spans="1:9" x14ac:dyDescent="0.25">
      <c r="A40" s="138" t="s">
        <v>60</v>
      </c>
      <c r="B40" s="139"/>
      <c r="C40" s="139"/>
      <c r="D40" s="139"/>
      <c r="E40" s="139"/>
      <c r="F40" s="139"/>
      <c r="G40" s="139"/>
      <c r="H40" s="140"/>
      <c r="I40" s="41">
        <f>I39+I33+I22+I12</f>
        <v>0</v>
      </c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 x14ac:dyDescent="0.25">
      <c r="A42" s="161" t="s">
        <v>128</v>
      </c>
      <c r="B42" s="162"/>
      <c r="C42" s="162"/>
      <c r="D42" s="162"/>
      <c r="E42" s="162"/>
      <c r="F42" s="162"/>
      <c r="G42" s="162"/>
      <c r="H42" s="162"/>
      <c r="I42" s="163"/>
    </row>
    <row r="43" spans="1:9" x14ac:dyDescent="0.25">
      <c r="A43" s="135" t="s">
        <v>127</v>
      </c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61"/>
      <c r="B44" s="61"/>
      <c r="C44" s="61"/>
      <c r="D44" s="61"/>
      <c r="E44" s="61"/>
      <c r="F44" s="61"/>
      <c r="G44" s="61"/>
      <c r="H44" s="61"/>
      <c r="I44" s="61"/>
    </row>
    <row r="45" spans="1:9" x14ac:dyDescent="0.25">
      <c r="A45" s="134"/>
      <c r="B45" s="134"/>
      <c r="C45" s="134"/>
      <c r="D45" s="134"/>
      <c r="E45" s="134"/>
      <c r="F45" s="134"/>
      <c r="G45" s="134"/>
      <c r="H45" s="134"/>
      <c r="I45" s="134"/>
    </row>
    <row r="46" spans="1:9" x14ac:dyDescent="0.25">
      <c r="A46" s="24"/>
      <c r="B46" s="13"/>
      <c r="C46" s="24"/>
      <c r="D46" s="132"/>
      <c r="E46" s="132"/>
      <c r="F46" s="133"/>
      <c r="G46" s="132"/>
      <c r="H46" s="132"/>
      <c r="I46" s="45"/>
    </row>
    <row r="48" spans="1:9" ht="27" customHeight="1" x14ac:dyDescent="0.25">
      <c r="D48" s="132"/>
      <c r="E48" s="132"/>
      <c r="F48" s="133"/>
      <c r="G48" s="132"/>
      <c r="H48" s="132"/>
    </row>
  </sheetData>
  <mergeCells count="21">
    <mergeCell ref="A43:I43"/>
    <mergeCell ref="A22:H22"/>
    <mergeCell ref="A1:I1"/>
    <mergeCell ref="A2:I2"/>
    <mergeCell ref="A3:I3"/>
    <mergeCell ref="A4:I4"/>
    <mergeCell ref="A7:I7"/>
    <mergeCell ref="A8:I8"/>
    <mergeCell ref="A12:H12"/>
    <mergeCell ref="A5:F5"/>
    <mergeCell ref="A6:F6"/>
    <mergeCell ref="A33:H33"/>
    <mergeCell ref="A39:H39"/>
    <mergeCell ref="A40:H40"/>
    <mergeCell ref="A41:I41"/>
    <mergeCell ref="A42:I42"/>
    <mergeCell ref="D48:E48"/>
    <mergeCell ref="F48:H48"/>
    <mergeCell ref="A45:I45"/>
    <mergeCell ref="D46:E46"/>
    <mergeCell ref="F46:H46"/>
  </mergeCells>
  <pageMargins left="0.511811024" right="0.511811024" top="0.78740157499999996" bottom="0.78740157499999996" header="0.31496062000000002" footer="0.31496062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9" workbookViewId="0">
      <selection activeCell="A45" sqref="A45:I49"/>
    </sheetView>
  </sheetViews>
  <sheetFormatPr defaultRowHeight="15" x14ac:dyDescent="0.25"/>
  <cols>
    <col min="2" max="2" width="11.7109375" customWidth="1"/>
    <col min="4" max="4" width="56" customWidth="1"/>
    <col min="6" max="6" width="11.140625" customWidth="1"/>
    <col min="7" max="7" width="11.42578125" customWidth="1"/>
    <col min="8" max="8" width="16" customWidth="1"/>
    <col min="9" max="9" width="14.42578125" customWidth="1"/>
  </cols>
  <sheetData>
    <row r="1" spans="1:9" ht="15.75" x14ac:dyDescent="0.25">
      <c r="A1" s="141" t="s">
        <v>82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81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6.25" customHeight="1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2.5" x14ac:dyDescent="0.25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830</v>
      </c>
      <c r="G11" s="10"/>
      <c r="H11" s="34">
        <f>((G11*($I$6/100))+G11)</f>
        <v>0</v>
      </c>
      <c r="I11" s="40">
        <f>H11*F11</f>
        <v>0</v>
      </c>
    </row>
    <row r="12" spans="1:9" ht="14.45" x14ac:dyDescent="0.3">
      <c r="A12" s="138" t="s">
        <v>20</v>
      </c>
      <c r="B12" s="139"/>
      <c r="C12" s="139"/>
      <c r="D12" s="139"/>
      <c r="E12" s="139"/>
      <c r="F12" s="139"/>
      <c r="G12" s="139"/>
      <c r="H12" s="153"/>
      <c r="I12" s="41">
        <f>SUM(I11:I11)</f>
        <v>0</v>
      </c>
    </row>
    <row r="13" spans="1:9" x14ac:dyDescent="0.25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ht="13.5" customHeight="1" x14ac:dyDescent="0.25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ht="15" customHeight="1" x14ac:dyDescent="0.25">
      <c r="A15" s="47" t="s">
        <v>78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830</v>
      </c>
      <c r="G15" s="22"/>
      <c r="H15" s="34">
        <f>((G15*($I$6/100))+G15)</f>
        <v>0</v>
      </c>
      <c r="I15" s="43">
        <f>H15*F15</f>
        <v>0</v>
      </c>
    </row>
    <row r="16" spans="1:9" ht="14.45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25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830</v>
      </c>
      <c r="G17" s="55"/>
      <c r="H17" s="34">
        <f>((G17*($I$6/100))+G17)</f>
        <v>0</v>
      </c>
      <c r="I17" s="43">
        <f>F17*H17</f>
        <v>0</v>
      </c>
    </row>
    <row r="18" spans="1:9" ht="33.75" x14ac:dyDescent="0.25">
      <c r="A18" s="10" t="s">
        <v>69</v>
      </c>
      <c r="B18" s="9" t="s">
        <v>73</v>
      </c>
      <c r="C18" s="29">
        <v>1</v>
      </c>
      <c r="D18" s="6" t="s">
        <v>262</v>
      </c>
      <c r="E18" s="10" t="s">
        <v>24</v>
      </c>
      <c r="F18" s="34">
        <v>41.5</v>
      </c>
      <c r="G18" s="34">
        <f>NORIVALDINO!G18</f>
        <v>0</v>
      </c>
      <c r="H18" s="37">
        <f>((G18*($I$6/100))+G18)</f>
        <v>0</v>
      </c>
      <c r="I18" s="40">
        <f>F18*H18</f>
        <v>0</v>
      </c>
    </row>
    <row r="19" spans="1:9" ht="14.45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4.75" customHeight="1" x14ac:dyDescent="0.25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2365.5</v>
      </c>
      <c r="G20" s="10"/>
      <c r="H20" s="34">
        <f>((G20*($I$6/100))+G20)</f>
        <v>0</v>
      </c>
      <c r="I20" s="43">
        <f>F20*H20</f>
        <v>0</v>
      </c>
    </row>
    <row r="21" spans="1:9" ht="22.5" customHeight="1" x14ac:dyDescent="0.25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41.5</v>
      </c>
      <c r="G21" s="7"/>
      <c r="H21" s="34">
        <f>((G21*($I$6/100))+G21)</f>
        <v>0</v>
      </c>
      <c r="I21" s="43">
        <f>F21*H21</f>
        <v>0</v>
      </c>
    </row>
    <row r="22" spans="1:9" x14ac:dyDescent="0.25">
      <c r="A22" s="138" t="s">
        <v>77</v>
      </c>
      <c r="B22" s="139"/>
      <c r="C22" s="139"/>
      <c r="D22" s="139"/>
      <c r="E22" s="139"/>
      <c r="F22" s="139"/>
      <c r="G22" s="139"/>
      <c r="H22" s="140"/>
      <c r="I22" s="41">
        <f>SUM(I15:I21)</f>
        <v>0</v>
      </c>
    </row>
    <row r="23" spans="1:9" x14ac:dyDescent="0.25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25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2.5" x14ac:dyDescent="0.25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52.42</v>
      </c>
      <c r="G25" s="10"/>
      <c r="H25" s="34">
        <f>((G25*($I$6/100))+G25)</f>
        <v>0</v>
      </c>
      <c r="I25" s="40">
        <f>F25*H25</f>
        <v>0</v>
      </c>
    </row>
    <row r="26" spans="1:9" x14ac:dyDescent="0.25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25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0.6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9" ht="16.5" customHeight="1" x14ac:dyDescent="0.25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55"/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10.8</v>
      </c>
      <c r="G29" s="7"/>
      <c r="H29" s="34">
        <f t="shared" si="0"/>
        <v>0</v>
      </c>
      <c r="I29" s="43">
        <f t="shared" si="1"/>
        <v>0</v>
      </c>
    </row>
    <row r="30" spans="1:9" ht="24" customHeight="1" x14ac:dyDescent="0.25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0.18</v>
      </c>
      <c r="G30" s="7"/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52</v>
      </c>
      <c r="B31" s="6" t="s">
        <v>18</v>
      </c>
      <c r="C31" s="11">
        <v>94965</v>
      </c>
      <c r="D31" s="6" t="s">
        <v>72</v>
      </c>
      <c r="E31" s="7" t="s">
        <v>51</v>
      </c>
      <c r="F31" s="34">
        <v>0.18</v>
      </c>
      <c r="G31" s="55"/>
      <c r="H31" s="34">
        <f t="shared" si="0"/>
        <v>0</v>
      </c>
      <c r="I31" s="43">
        <f t="shared" si="1"/>
        <v>0</v>
      </c>
    </row>
    <row r="32" spans="1:9" x14ac:dyDescent="0.25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0.18</v>
      </c>
      <c r="G32" s="7"/>
      <c r="H32" s="34">
        <f t="shared" si="0"/>
        <v>0</v>
      </c>
      <c r="I32" s="43">
        <f t="shared" si="1"/>
        <v>0</v>
      </c>
    </row>
    <row r="33" spans="1:9" x14ac:dyDescent="0.25">
      <c r="A33" s="138" t="s">
        <v>79</v>
      </c>
      <c r="B33" s="139"/>
      <c r="C33" s="139"/>
      <c r="D33" s="139"/>
      <c r="E33" s="139"/>
      <c r="F33" s="139"/>
      <c r="G33" s="139"/>
      <c r="H33" s="140"/>
      <c r="I33" s="41">
        <f>SUM(I25:I32)</f>
        <v>0</v>
      </c>
    </row>
    <row r="34" spans="1:9" x14ac:dyDescent="0.25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ht="15.75" customHeight="1" x14ac:dyDescent="0.25">
      <c r="A35" s="12">
        <v>4.0999999999999996</v>
      </c>
      <c r="B35" s="6" t="s">
        <v>73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ht="12.75" customHeight="1" x14ac:dyDescent="0.25">
      <c r="A36" s="12">
        <v>4.2</v>
      </c>
      <c r="B36" s="6" t="s">
        <v>73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24" customHeight="1" x14ac:dyDescent="0.25">
      <c r="A37" s="12">
        <v>4.3</v>
      </c>
      <c r="B37" s="6" t="s">
        <v>73</v>
      </c>
      <c r="C37" s="11">
        <v>6</v>
      </c>
      <c r="D37" s="6" t="s">
        <v>74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ht="15" customHeight="1" x14ac:dyDescent="0.25">
      <c r="A38" s="12">
        <v>4.4000000000000004</v>
      </c>
      <c r="B38" s="6" t="s">
        <v>73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25">
      <c r="A39" s="138" t="s">
        <v>80</v>
      </c>
      <c r="B39" s="139"/>
      <c r="C39" s="139"/>
      <c r="D39" s="139"/>
      <c r="E39" s="139"/>
      <c r="F39" s="139"/>
      <c r="G39" s="139"/>
      <c r="H39" s="140"/>
      <c r="I39" s="41">
        <f>SUM(I35:I38)</f>
        <v>0</v>
      </c>
    </row>
    <row r="40" spans="1:9" x14ac:dyDescent="0.25">
      <c r="A40" s="138" t="s">
        <v>60</v>
      </c>
      <c r="B40" s="139"/>
      <c r="C40" s="139"/>
      <c r="D40" s="139"/>
      <c r="E40" s="139"/>
      <c r="F40" s="139"/>
      <c r="G40" s="139"/>
      <c r="H40" s="140"/>
      <c r="I40" s="41">
        <f>I39+I33+I22+I12</f>
        <v>0</v>
      </c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 x14ac:dyDescent="0.25">
      <c r="A42" s="161" t="s">
        <v>61</v>
      </c>
      <c r="B42" s="162"/>
      <c r="C42" s="162"/>
      <c r="D42" s="162"/>
      <c r="E42" s="162"/>
      <c r="F42" s="162"/>
      <c r="G42" s="162"/>
      <c r="H42" s="162"/>
      <c r="I42" s="163"/>
    </row>
    <row r="43" spans="1:9" x14ac:dyDescent="0.25">
      <c r="A43" s="135" t="s">
        <v>129</v>
      </c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61"/>
      <c r="B44" s="61"/>
      <c r="C44" s="61"/>
      <c r="D44" s="61"/>
      <c r="E44" s="61"/>
      <c r="F44" s="61"/>
      <c r="G44" s="61"/>
      <c r="H44" s="61"/>
      <c r="I44" s="61"/>
    </row>
    <row r="45" spans="1:9" ht="15" customHeight="1" x14ac:dyDescent="0.25">
      <c r="A45" s="134"/>
      <c r="B45" s="134"/>
      <c r="C45" s="134"/>
      <c r="D45" s="134"/>
      <c r="E45" s="134"/>
      <c r="F45" s="134"/>
      <c r="G45" s="134"/>
      <c r="H45" s="134"/>
      <c r="I45" s="134"/>
    </row>
    <row r="46" spans="1:9" x14ac:dyDescent="0.25">
      <c r="A46" s="24"/>
      <c r="B46" s="13"/>
      <c r="C46" s="24"/>
      <c r="D46" s="132"/>
      <c r="E46" s="132"/>
      <c r="F46" s="133"/>
      <c r="G46" s="132"/>
      <c r="H46" s="132"/>
      <c r="I46" s="45"/>
    </row>
    <row r="47" spans="1:9" x14ac:dyDescent="0.25">
      <c r="A47" s="25"/>
      <c r="C47" s="25"/>
      <c r="F47" s="35"/>
      <c r="H47" s="25"/>
      <c r="I47" s="46"/>
    </row>
    <row r="48" spans="1:9" ht="28.5" customHeight="1" x14ac:dyDescent="0.25">
      <c r="A48" s="25"/>
      <c r="C48" s="25"/>
      <c r="D48" s="132"/>
      <c r="E48" s="132"/>
      <c r="F48" s="133"/>
      <c r="G48" s="132"/>
      <c r="H48" s="132"/>
      <c r="I48" s="46"/>
    </row>
  </sheetData>
  <mergeCells count="21">
    <mergeCell ref="D48:E48"/>
    <mergeCell ref="F48:H48"/>
    <mergeCell ref="A40:H40"/>
    <mergeCell ref="A41:I41"/>
    <mergeCell ref="A42:I42"/>
    <mergeCell ref="A43:I43"/>
    <mergeCell ref="A45:I45"/>
    <mergeCell ref="D46:E46"/>
    <mergeCell ref="F46:H46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40" workbookViewId="0">
      <selection activeCell="A45" sqref="A45:I48"/>
    </sheetView>
  </sheetViews>
  <sheetFormatPr defaultRowHeight="15" x14ac:dyDescent="0.25"/>
  <cols>
    <col min="2" max="2" width="11" customWidth="1"/>
    <col min="4" max="4" width="55.85546875" customWidth="1"/>
    <col min="6" max="6" width="10.85546875" customWidth="1"/>
    <col min="7" max="7" width="12" customWidth="1"/>
    <col min="8" max="8" width="15" customWidth="1"/>
    <col min="9" max="9" width="11.5703125" customWidth="1"/>
  </cols>
  <sheetData>
    <row r="1" spans="1:9" ht="15.75" x14ac:dyDescent="0.25">
      <c r="A1" s="141" t="s">
        <v>83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84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6.25" customHeight="1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2.5" x14ac:dyDescent="0.25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619.20000000000005</v>
      </c>
      <c r="G11" s="10"/>
      <c r="H11" s="34">
        <f>((G11*($I$6/100))+G11)</f>
        <v>0</v>
      </c>
      <c r="I11" s="40">
        <f>H11*F11</f>
        <v>0</v>
      </c>
    </row>
    <row r="12" spans="1:9" ht="14.45" x14ac:dyDescent="0.3">
      <c r="A12" s="138" t="s">
        <v>20</v>
      </c>
      <c r="B12" s="139"/>
      <c r="C12" s="139"/>
      <c r="D12" s="139"/>
      <c r="E12" s="139"/>
      <c r="F12" s="139"/>
      <c r="G12" s="139"/>
      <c r="H12" s="153"/>
      <c r="I12" s="41">
        <f>SUM(I11:I11)</f>
        <v>0</v>
      </c>
    </row>
    <row r="13" spans="1:9" x14ac:dyDescent="0.25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25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25">
      <c r="A15" s="47" t="s">
        <v>78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619.20000000000005</v>
      </c>
      <c r="G15" s="131"/>
      <c r="H15" s="34">
        <f>((G15*($I$6/100))+G15)</f>
        <v>0</v>
      </c>
      <c r="I15" s="43">
        <f>H15*F15</f>
        <v>0</v>
      </c>
    </row>
    <row r="16" spans="1:9" x14ac:dyDescent="0.25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25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619.20000000000005</v>
      </c>
      <c r="G17" s="7"/>
      <c r="H17" s="34">
        <f>((G17*($I$6/100))+G17)</f>
        <v>0</v>
      </c>
      <c r="I17" s="43">
        <f>F17*H17</f>
        <v>0</v>
      </c>
    </row>
    <row r="18" spans="1:9" ht="33.75" x14ac:dyDescent="0.25">
      <c r="A18" s="10" t="s">
        <v>69</v>
      </c>
      <c r="B18" s="9" t="s">
        <v>73</v>
      </c>
      <c r="C18" s="29">
        <v>1</v>
      </c>
      <c r="D18" s="6" t="s">
        <v>262</v>
      </c>
      <c r="E18" s="10" t="s">
        <v>24</v>
      </c>
      <c r="F18" s="34">
        <v>30.96</v>
      </c>
      <c r="G18" s="34"/>
      <c r="H18" s="37">
        <f>((G18*($I$6/100))+G18)</f>
        <v>0</v>
      </c>
      <c r="I18" s="40">
        <f>F18*H18</f>
        <v>0</v>
      </c>
    </row>
    <row r="19" spans="1:9" x14ac:dyDescent="0.25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2.5" x14ac:dyDescent="0.25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1764.72</v>
      </c>
      <c r="G20" s="10"/>
      <c r="H20" s="34">
        <f>((G20*($I$6/100))+G20)</f>
        <v>0</v>
      </c>
      <c r="I20" s="43">
        <f>F20*H20</f>
        <v>0</v>
      </c>
    </row>
    <row r="21" spans="1:9" ht="22.5" x14ac:dyDescent="0.25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30.96</v>
      </c>
      <c r="G21" s="7"/>
      <c r="H21" s="34">
        <f>((G21*($I$6/100))+G21)</f>
        <v>0</v>
      </c>
      <c r="I21" s="43">
        <f>F21*H21</f>
        <v>0</v>
      </c>
    </row>
    <row r="22" spans="1:9" x14ac:dyDescent="0.25">
      <c r="A22" s="138" t="s">
        <v>77</v>
      </c>
      <c r="B22" s="139"/>
      <c r="C22" s="139"/>
      <c r="D22" s="139"/>
      <c r="E22" s="139"/>
      <c r="F22" s="139"/>
      <c r="G22" s="139"/>
      <c r="H22" s="140"/>
      <c r="I22" s="41">
        <f>SUM(I15:I21)</f>
        <v>0</v>
      </c>
    </row>
    <row r="23" spans="1:9" x14ac:dyDescent="0.25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25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2.5" x14ac:dyDescent="0.25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45.55</v>
      </c>
      <c r="G25" s="10"/>
      <c r="H25" s="34">
        <f>((G25*($I$6/100))+G25)</f>
        <v>0</v>
      </c>
      <c r="I25" s="40">
        <f>F25*H25</f>
        <v>0</v>
      </c>
    </row>
    <row r="26" spans="1:9" x14ac:dyDescent="0.25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25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1.98</v>
      </c>
      <c r="G27" s="7"/>
      <c r="H27" s="34">
        <f t="shared" ref="H27:H32" si="0">((G27*($I$6/100))+G27)</f>
        <v>0</v>
      </c>
      <c r="I27" s="43">
        <f t="shared" ref="I27:I32" si="1">F27*H27</f>
        <v>0</v>
      </c>
    </row>
    <row r="28" spans="1:9" ht="15" customHeight="1" x14ac:dyDescent="0.25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55"/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18.899999999999999</v>
      </c>
      <c r="G29" s="7"/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0.32</v>
      </c>
      <c r="G30" s="7"/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52</v>
      </c>
      <c r="B31" s="6" t="s">
        <v>18</v>
      </c>
      <c r="C31" s="11">
        <v>94965</v>
      </c>
      <c r="D31" s="6" t="s">
        <v>72</v>
      </c>
      <c r="E31" s="7" t="s">
        <v>51</v>
      </c>
      <c r="F31" s="34">
        <v>0.32</v>
      </c>
      <c r="G31" s="55"/>
      <c r="H31" s="34">
        <f t="shared" si="0"/>
        <v>0</v>
      </c>
      <c r="I31" s="43">
        <f t="shared" si="1"/>
        <v>0</v>
      </c>
    </row>
    <row r="32" spans="1:9" x14ac:dyDescent="0.25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0.32</v>
      </c>
      <c r="G32" s="7"/>
      <c r="H32" s="34">
        <f t="shared" si="0"/>
        <v>0</v>
      </c>
      <c r="I32" s="43">
        <f t="shared" si="1"/>
        <v>0</v>
      </c>
    </row>
    <row r="33" spans="1:9" x14ac:dyDescent="0.25">
      <c r="A33" s="138" t="s">
        <v>79</v>
      </c>
      <c r="B33" s="139"/>
      <c r="C33" s="139"/>
      <c r="D33" s="139"/>
      <c r="E33" s="139"/>
      <c r="F33" s="139"/>
      <c r="G33" s="139"/>
      <c r="H33" s="140"/>
      <c r="I33" s="41">
        <f>SUM(I25:I32)</f>
        <v>0</v>
      </c>
    </row>
    <row r="34" spans="1:9" x14ac:dyDescent="0.25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25">
      <c r="A35" s="12">
        <v>4.0999999999999996</v>
      </c>
      <c r="B35" s="6" t="s">
        <v>73</v>
      </c>
      <c r="C35" s="11">
        <v>4</v>
      </c>
      <c r="D35" s="6" t="s">
        <v>57</v>
      </c>
      <c r="E35" s="7" t="s">
        <v>44</v>
      </c>
      <c r="F35" s="10">
        <v>1</v>
      </c>
      <c r="G35" s="7">
        <f>NORIVALDINO!G35</f>
        <v>0</v>
      </c>
      <c r="H35" s="34">
        <f>((G35*($I$6/100))+G35)</f>
        <v>0</v>
      </c>
      <c r="I35" s="43">
        <f>H35*F35</f>
        <v>0</v>
      </c>
    </row>
    <row r="36" spans="1:9" x14ac:dyDescent="0.25">
      <c r="A36" s="12">
        <v>4.2</v>
      </c>
      <c r="B36" s="6" t="s">
        <v>73</v>
      </c>
      <c r="C36" s="11">
        <v>5</v>
      </c>
      <c r="D36" s="6" t="s">
        <v>58</v>
      </c>
      <c r="E36" s="7" t="s">
        <v>44</v>
      </c>
      <c r="F36" s="10">
        <v>2</v>
      </c>
      <c r="G36" s="7">
        <f>NORIVALDINO!G36</f>
        <v>0</v>
      </c>
      <c r="H36" s="34">
        <f>((G36*($I$6/100))+G36)</f>
        <v>0</v>
      </c>
      <c r="I36" s="43">
        <f>H36*F36</f>
        <v>0</v>
      </c>
    </row>
    <row r="37" spans="1:9" ht="22.5" x14ac:dyDescent="0.25">
      <c r="A37" s="12">
        <v>4.3</v>
      </c>
      <c r="B37" s="6" t="s">
        <v>73</v>
      </c>
      <c r="C37" s="11">
        <v>6</v>
      </c>
      <c r="D37" s="6" t="s">
        <v>74</v>
      </c>
      <c r="E37" s="7" t="s">
        <v>44</v>
      </c>
      <c r="F37" s="10">
        <v>1</v>
      </c>
      <c r="G37" s="7">
        <f>NORIVALDINO!G37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4.4000000000000004</v>
      </c>
      <c r="B38" s="6" t="s">
        <v>73</v>
      </c>
      <c r="C38" s="11">
        <v>7</v>
      </c>
      <c r="D38" s="6" t="s">
        <v>59</v>
      </c>
      <c r="E38" s="7" t="s">
        <v>44</v>
      </c>
      <c r="F38" s="10">
        <v>1</v>
      </c>
      <c r="G38" s="7">
        <f>NORIVALDINO!G38</f>
        <v>0</v>
      </c>
      <c r="H38" s="34">
        <f>((G38*($I$6/100))+G38)</f>
        <v>0</v>
      </c>
      <c r="I38" s="43">
        <f>H38*F38</f>
        <v>0</v>
      </c>
    </row>
    <row r="39" spans="1:9" x14ac:dyDescent="0.25">
      <c r="A39" s="138" t="s">
        <v>80</v>
      </c>
      <c r="B39" s="139"/>
      <c r="C39" s="139"/>
      <c r="D39" s="139"/>
      <c r="E39" s="139"/>
      <c r="F39" s="139"/>
      <c r="G39" s="139"/>
      <c r="H39" s="140"/>
      <c r="I39" s="41">
        <f>SUM(I35:I38)</f>
        <v>0</v>
      </c>
    </row>
    <row r="40" spans="1:9" x14ac:dyDescent="0.25">
      <c r="A40" s="138" t="s">
        <v>60</v>
      </c>
      <c r="B40" s="139"/>
      <c r="C40" s="139"/>
      <c r="D40" s="139"/>
      <c r="E40" s="139"/>
      <c r="F40" s="139"/>
      <c r="G40" s="139"/>
      <c r="H40" s="140"/>
      <c r="I40" s="41">
        <f>I39+I33+I22+I12</f>
        <v>0</v>
      </c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 x14ac:dyDescent="0.25">
      <c r="A42" s="164" t="s">
        <v>61</v>
      </c>
      <c r="B42" s="165"/>
      <c r="C42" s="165"/>
      <c r="D42" s="165"/>
      <c r="E42" s="165"/>
      <c r="F42" s="165"/>
      <c r="G42" s="165"/>
      <c r="H42" s="165"/>
      <c r="I42" s="166"/>
    </row>
    <row r="43" spans="1:9" x14ac:dyDescent="0.25">
      <c r="A43" s="135" t="s">
        <v>130</v>
      </c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67"/>
      <c r="B44" s="167"/>
      <c r="C44" s="167"/>
      <c r="D44" s="167"/>
      <c r="E44" s="167"/>
      <c r="F44" s="167"/>
      <c r="G44" s="167"/>
      <c r="H44" s="167"/>
      <c r="I44" s="167"/>
    </row>
    <row r="45" spans="1:9" ht="15" customHeight="1" x14ac:dyDescent="0.25">
      <c r="A45" s="134"/>
      <c r="B45" s="134"/>
      <c r="C45" s="134"/>
      <c r="D45" s="134"/>
      <c r="E45" s="134"/>
      <c r="F45" s="134"/>
      <c r="G45" s="134"/>
      <c r="H45" s="134"/>
      <c r="I45" s="134"/>
    </row>
    <row r="46" spans="1:9" x14ac:dyDescent="0.25">
      <c r="A46" s="24"/>
      <c r="B46" s="13"/>
      <c r="C46" s="24"/>
      <c r="D46" s="132"/>
      <c r="E46" s="132"/>
      <c r="F46" s="133"/>
      <c r="G46" s="132"/>
      <c r="H46" s="132"/>
      <c r="I46" s="45"/>
    </row>
    <row r="47" spans="1:9" x14ac:dyDescent="0.25">
      <c r="A47" s="25"/>
      <c r="C47" s="25"/>
      <c r="F47" s="35"/>
      <c r="H47" s="25"/>
      <c r="I47" s="46"/>
    </row>
    <row r="48" spans="1:9" ht="30" customHeight="1" x14ac:dyDescent="0.25">
      <c r="A48" s="25"/>
      <c r="C48" s="25"/>
      <c r="D48" s="132"/>
      <c r="E48" s="132"/>
      <c r="F48" s="133"/>
      <c r="G48" s="132"/>
      <c r="H48" s="132"/>
      <c r="I48" s="46"/>
    </row>
  </sheetData>
  <mergeCells count="22"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44" zoomScaleNormal="100" workbookViewId="0">
      <selection activeCell="A45" sqref="A45:I48"/>
    </sheetView>
  </sheetViews>
  <sheetFormatPr defaultRowHeight="15" x14ac:dyDescent="0.25"/>
  <cols>
    <col min="2" max="2" width="11.42578125" customWidth="1"/>
    <col min="4" max="4" width="56.140625" customWidth="1"/>
    <col min="6" max="6" width="13" customWidth="1"/>
    <col min="7" max="7" width="11.7109375" customWidth="1"/>
    <col min="8" max="8" width="15.28515625" customWidth="1"/>
    <col min="9" max="9" width="13.42578125" customWidth="1"/>
  </cols>
  <sheetData>
    <row r="1" spans="1:9" ht="15.75" x14ac:dyDescent="0.25">
      <c r="A1" s="141" t="s">
        <v>85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86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45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1664</v>
      </c>
      <c r="G11" s="10">
        <f>NORIVALDINO!G11</f>
        <v>0</v>
      </c>
      <c r="H11" s="34">
        <f>((G11*($I$6/100))+G11)</f>
        <v>0</v>
      </c>
      <c r="I11" s="40">
        <f>H11*F11</f>
        <v>0</v>
      </c>
    </row>
    <row r="12" spans="1:9" ht="14.45" x14ac:dyDescent="0.3">
      <c r="A12" s="138" t="s">
        <v>20</v>
      </c>
      <c r="B12" s="139"/>
      <c r="C12" s="139"/>
      <c r="D12" s="139"/>
      <c r="E12" s="139"/>
      <c r="F12" s="139"/>
      <c r="G12" s="139"/>
      <c r="H12" s="153"/>
      <c r="I12" s="41">
        <f>SUM(I11:I11)</f>
        <v>0</v>
      </c>
    </row>
    <row r="13" spans="1:9" x14ac:dyDescent="0.25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25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25">
      <c r="A15" s="47" t="s">
        <v>78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1664</v>
      </c>
      <c r="G15" s="131">
        <f>NORIVALDINO!G15</f>
        <v>0</v>
      </c>
      <c r="H15" s="34">
        <f>((G15*($I$6/100))+G15)</f>
        <v>0</v>
      </c>
      <c r="I15" s="43">
        <f>H15*F15</f>
        <v>0</v>
      </c>
    </row>
    <row r="16" spans="1:9" ht="14.45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ht="14.45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1664</v>
      </c>
      <c r="G17" s="55">
        <f>NORIVALDINO!G17</f>
        <v>0</v>
      </c>
      <c r="H17" s="34">
        <f>((G17*($I$6/100))+G17)</f>
        <v>0</v>
      </c>
      <c r="I17" s="43">
        <f>F17*H17</f>
        <v>0</v>
      </c>
    </row>
    <row r="18" spans="1:9" ht="33.75" x14ac:dyDescent="0.25">
      <c r="A18" s="10" t="s">
        <v>69</v>
      </c>
      <c r="B18" s="9" t="s">
        <v>73</v>
      </c>
      <c r="C18" s="29">
        <v>1</v>
      </c>
      <c r="D18" s="6" t="s">
        <v>262</v>
      </c>
      <c r="E18" s="10" t="s">
        <v>24</v>
      </c>
      <c r="F18" s="34">
        <v>83.2</v>
      </c>
      <c r="G18" s="34">
        <f>NORIVALDINO!G18</f>
        <v>0</v>
      </c>
      <c r="H18" s="37">
        <f>((G18*($I$6/100))+G18)</f>
        <v>0</v>
      </c>
      <c r="I18" s="40">
        <f>F18*H18</f>
        <v>0</v>
      </c>
    </row>
    <row r="19" spans="1:9" ht="14.45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2.5" x14ac:dyDescent="0.25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4742.4000000000005</v>
      </c>
      <c r="G20" s="10">
        <f>NORIVALDINO!G20</f>
        <v>0</v>
      </c>
      <c r="H20" s="34">
        <f>((G20*($I$6/100))+G20)</f>
        <v>0</v>
      </c>
      <c r="I20" s="43">
        <f>F20*H20</f>
        <v>0</v>
      </c>
    </row>
    <row r="21" spans="1:9" ht="23.25" customHeight="1" x14ac:dyDescent="0.25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83.2</v>
      </c>
      <c r="G21" s="10">
        <f>NORIVALDINO!G21</f>
        <v>0</v>
      </c>
      <c r="H21" s="34">
        <f>((G21*($I$6/100))+G21)</f>
        <v>0</v>
      </c>
      <c r="I21" s="43">
        <f>F21*H21</f>
        <v>0</v>
      </c>
    </row>
    <row r="22" spans="1:9" x14ac:dyDescent="0.25">
      <c r="A22" s="138" t="s">
        <v>77</v>
      </c>
      <c r="B22" s="139"/>
      <c r="C22" s="139"/>
      <c r="D22" s="139"/>
      <c r="E22" s="139"/>
      <c r="F22" s="139"/>
      <c r="G22" s="139"/>
      <c r="H22" s="140"/>
      <c r="I22" s="41">
        <f>SUM(I15:I21)</f>
        <v>0</v>
      </c>
    </row>
    <row r="23" spans="1:9" x14ac:dyDescent="0.25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25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2.5" x14ac:dyDescent="0.25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83.8</v>
      </c>
      <c r="G25" s="10">
        <f>NORIVALDINO!G25</f>
        <v>0</v>
      </c>
      <c r="H25" s="34">
        <f>((G25*($I$6/100))+G25)</f>
        <v>0</v>
      </c>
      <c r="I25" s="40">
        <f>F25*H25</f>
        <v>0</v>
      </c>
    </row>
    <row r="26" spans="1:9" x14ac:dyDescent="0.25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25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2.1800000000000002</v>
      </c>
      <c r="G27" s="55">
        <f>NORIVALDINO!G27</f>
        <v>0</v>
      </c>
      <c r="H27" s="34">
        <f t="shared" ref="H27:H32" si="0">((G27*($I$6/100))+G27)</f>
        <v>0</v>
      </c>
      <c r="I27" s="43">
        <f t="shared" ref="I27:I32" si="1">F27*H27</f>
        <v>0</v>
      </c>
    </row>
    <row r="28" spans="1:9" ht="15" customHeight="1" x14ac:dyDescent="0.25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55">
        <f>NORIVALDINO!G28</f>
        <v>0</v>
      </c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21.6</v>
      </c>
      <c r="G29" s="55">
        <f>NORIVALDINO!G29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0.36</v>
      </c>
      <c r="G30" s="55">
        <f>NORIVALDINO!G30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52</v>
      </c>
      <c r="B31" s="6" t="s">
        <v>18</v>
      </c>
      <c r="C31" s="11">
        <v>94965</v>
      </c>
      <c r="D31" s="6" t="s">
        <v>72</v>
      </c>
      <c r="E31" s="7" t="s">
        <v>51</v>
      </c>
      <c r="F31" s="34">
        <v>0.36</v>
      </c>
      <c r="G31" s="55">
        <f>NORIVALDINO!G31</f>
        <v>0</v>
      </c>
      <c r="H31" s="34">
        <f t="shared" si="0"/>
        <v>0</v>
      </c>
      <c r="I31" s="43">
        <f t="shared" si="1"/>
        <v>0</v>
      </c>
    </row>
    <row r="32" spans="1:9" x14ac:dyDescent="0.25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0.36</v>
      </c>
      <c r="G32" s="55">
        <f>NORIVALDINO!G32</f>
        <v>0</v>
      </c>
      <c r="H32" s="34">
        <f t="shared" si="0"/>
        <v>0</v>
      </c>
      <c r="I32" s="43">
        <f t="shared" si="1"/>
        <v>0</v>
      </c>
    </row>
    <row r="33" spans="1:9" x14ac:dyDescent="0.25">
      <c r="A33" s="138" t="s">
        <v>79</v>
      </c>
      <c r="B33" s="139"/>
      <c r="C33" s="139"/>
      <c r="D33" s="139"/>
      <c r="E33" s="139"/>
      <c r="F33" s="139"/>
      <c r="G33" s="139"/>
      <c r="H33" s="140"/>
      <c r="I33" s="41">
        <f>SUM(I25:I32)</f>
        <v>0</v>
      </c>
    </row>
    <row r="34" spans="1:9" x14ac:dyDescent="0.25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25">
      <c r="A35" s="12">
        <v>4.0999999999999996</v>
      </c>
      <c r="B35" s="6" t="s">
        <v>73</v>
      </c>
      <c r="C35" s="11">
        <v>4</v>
      </c>
      <c r="D35" s="6" t="s">
        <v>57</v>
      </c>
      <c r="E35" s="7" t="s">
        <v>44</v>
      </c>
      <c r="F35" s="10">
        <v>1</v>
      </c>
      <c r="G35" s="7">
        <f>NORIVALDINO!G35</f>
        <v>0</v>
      </c>
      <c r="H35" s="34">
        <f>((G35*($I$6/100))+G35)</f>
        <v>0</v>
      </c>
      <c r="I35" s="43">
        <f>H35*F35</f>
        <v>0</v>
      </c>
    </row>
    <row r="36" spans="1:9" x14ac:dyDescent="0.25">
      <c r="A36" s="12">
        <v>4.2</v>
      </c>
      <c r="B36" s="6" t="s">
        <v>73</v>
      </c>
      <c r="C36" s="11">
        <v>5</v>
      </c>
      <c r="D36" s="6" t="s">
        <v>58</v>
      </c>
      <c r="E36" s="7" t="s">
        <v>44</v>
      </c>
      <c r="F36" s="10">
        <v>2</v>
      </c>
      <c r="G36" s="7">
        <f>NORIVALDINO!G36</f>
        <v>0</v>
      </c>
      <c r="H36" s="34">
        <f>((G36*($I$6/100))+G36)</f>
        <v>0</v>
      </c>
      <c r="I36" s="43">
        <f>H36*F36</f>
        <v>0</v>
      </c>
    </row>
    <row r="37" spans="1:9" ht="22.5" x14ac:dyDescent="0.25">
      <c r="A37" s="12">
        <v>4.3</v>
      </c>
      <c r="B37" s="6" t="s">
        <v>73</v>
      </c>
      <c r="C37" s="11">
        <v>6</v>
      </c>
      <c r="D37" s="6" t="s">
        <v>74</v>
      </c>
      <c r="E37" s="7" t="s">
        <v>44</v>
      </c>
      <c r="F37" s="10">
        <v>1</v>
      </c>
      <c r="G37" s="7">
        <f>NORIVALDINO!G37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4.4000000000000004</v>
      </c>
      <c r="B38" s="6" t="s">
        <v>73</v>
      </c>
      <c r="C38" s="11">
        <v>7</v>
      </c>
      <c r="D38" s="6" t="s">
        <v>59</v>
      </c>
      <c r="E38" s="7" t="s">
        <v>44</v>
      </c>
      <c r="F38" s="10">
        <v>1</v>
      </c>
      <c r="G38" s="7">
        <f>NORIVALDINO!G38</f>
        <v>0</v>
      </c>
      <c r="H38" s="34">
        <f>((G38*($I$6/100))+G38)</f>
        <v>0</v>
      </c>
      <c r="I38" s="43">
        <f>H38*F38</f>
        <v>0</v>
      </c>
    </row>
    <row r="39" spans="1:9" x14ac:dyDescent="0.25">
      <c r="A39" s="138" t="s">
        <v>80</v>
      </c>
      <c r="B39" s="139"/>
      <c r="C39" s="139"/>
      <c r="D39" s="139"/>
      <c r="E39" s="139"/>
      <c r="F39" s="139"/>
      <c r="G39" s="139"/>
      <c r="H39" s="140"/>
      <c r="I39" s="41">
        <f>SUM(I35:I38)</f>
        <v>0</v>
      </c>
    </row>
    <row r="40" spans="1:9" x14ac:dyDescent="0.25">
      <c r="A40" s="138" t="s">
        <v>60</v>
      </c>
      <c r="B40" s="139"/>
      <c r="C40" s="139"/>
      <c r="D40" s="139"/>
      <c r="E40" s="139"/>
      <c r="F40" s="139"/>
      <c r="G40" s="139"/>
      <c r="H40" s="140"/>
      <c r="I40" s="41">
        <f>I39+I33+I22+I12</f>
        <v>0</v>
      </c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 x14ac:dyDescent="0.25">
      <c r="A42" s="164" t="s">
        <v>61</v>
      </c>
      <c r="B42" s="165"/>
      <c r="C42" s="165"/>
      <c r="D42" s="165"/>
      <c r="E42" s="165"/>
      <c r="F42" s="165"/>
      <c r="G42" s="165"/>
      <c r="H42" s="165"/>
      <c r="I42" s="166"/>
    </row>
    <row r="43" spans="1:9" x14ac:dyDescent="0.25">
      <c r="A43" s="135" t="s">
        <v>213</v>
      </c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67"/>
      <c r="B44" s="167"/>
      <c r="C44" s="167"/>
      <c r="D44" s="167"/>
      <c r="E44" s="167"/>
      <c r="F44" s="167"/>
      <c r="G44" s="167"/>
      <c r="H44" s="167"/>
      <c r="I44" s="167"/>
    </row>
    <row r="45" spans="1:9" ht="12" customHeight="1" x14ac:dyDescent="0.25">
      <c r="A45" s="134"/>
      <c r="B45" s="134"/>
      <c r="C45" s="134"/>
      <c r="D45" s="134"/>
      <c r="E45" s="134"/>
      <c r="F45" s="134"/>
      <c r="G45" s="134"/>
      <c r="H45" s="134"/>
      <c r="I45" s="134"/>
    </row>
    <row r="46" spans="1:9" x14ac:dyDescent="0.25">
      <c r="A46" s="24"/>
      <c r="B46" s="13"/>
      <c r="C46" s="24"/>
      <c r="D46" s="132"/>
      <c r="E46" s="132"/>
      <c r="F46" s="133"/>
      <c r="G46" s="132"/>
      <c r="H46" s="132"/>
      <c r="I46" s="45"/>
    </row>
    <row r="47" spans="1:9" x14ac:dyDescent="0.25">
      <c r="A47" s="25"/>
      <c r="C47" s="25"/>
      <c r="F47" s="35"/>
      <c r="H47" s="25"/>
      <c r="I47" s="46"/>
    </row>
    <row r="48" spans="1:9" ht="29.25" customHeight="1" x14ac:dyDescent="0.25">
      <c r="A48" s="25"/>
      <c r="C48" s="25"/>
      <c r="D48" s="132"/>
      <c r="E48" s="132"/>
      <c r="F48" s="133"/>
      <c r="G48" s="132"/>
      <c r="H48" s="132"/>
      <c r="I48" s="46"/>
    </row>
  </sheetData>
  <mergeCells count="22"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A34" workbookViewId="0">
      <selection activeCell="A46" sqref="A46:I50"/>
    </sheetView>
  </sheetViews>
  <sheetFormatPr defaultRowHeight="15" x14ac:dyDescent="0.25"/>
  <cols>
    <col min="2" max="2" width="11.140625" customWidth="1"/>
    <col min="4" max="4" width="55.42578125" customWidth="1"/>
    <col min="6" max="6" width="13.5703125" customWidth="1"/>
    <col min="7" max="7" width="11.28515625" customWidth="1"/>
    <col min="8" max="8" width="14.7109375" customWidth="1"/>
    <col min="9" max="9" width="13.5703125" customWidth="1"/>
  </cols>
  <sheetData>
    <row r="1" spans="1:9" ht="15.75" x14ac:dyDescent="0.25">
      <c r="A1" s="141" t="s">
        <v>87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97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26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33.7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3.2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1746.48</v>
      </c>
      <c r="G11" s="10">
        <f>NORIVALDINO!G11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11">
        <v>99814</v>
      </c>
      <c r="D12" s="6" t="s">
        <v>95</v>
      </c>
      <c r="E12" s="7" t="s">
        <v>19</v>
      </c>
      <c r="F12" s="34">
        <f>F11-F16</f>
        <v>1346.48</v>
      </c>
      <c r="G12" s="34"/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96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25">
      <c r="A15" s="2" t="s">
        <v>62</v>
      </c>
      <c r="B15" s="3"/>
      <c r="C15" s="27"/>
      <c r="D15" s="14" t="s">
        <v>63</v>
      </c>
      <c r="E15" s="3"/>
      <c r="F15" s="33"/>
      <c r="G15" s="15"/>
      <c r="H15" s="36"/>
      <c r="I15" s="42"/>
    </row>
    <row r="16" spans="1:9" x14ac:dyDescent="0.25">
      <c r="A16" s="47" t="s">
        <v>78</v>
      </c>
      <c r="B16" s="21" t="s">
        <v>64</v>
      </c>
      <c r="C16" s="28">
        <v>96401</v>
      </c>
      <c r="D16" s="16" t="s">
        <v>65</v>
      </c>
      <c r="E16" s="22" t="s">
        <v>66</v>
      </c>
      <c r="F16" s="34">
        <v>400</v>
      </c>
      <c r="G16" s="22">
        <f>NORIVALDINO!G15</f>
        <v>0</v>
      </c>
      <c r="H16" s="34">
        <f>((G16*($I$6/100))+G16)</f>
        <v>0</v>
      </c>
      <c r="I16" s="43">
        <f>H16*F16</f>
        <v>0</v>
      </c>
    </row>
    <row r="17" spans="1:9" x14ac:dyDescent="0.25">
      <c r="A17" s="23" t="s">
        <v>67</v>
      </c>
      <c r="B17" s="3"/>
      <c r="C17" s="27"/>
      <c r="D17" s="4" t="s">
        <v>22</v>
      </c>
      <c r="E17" s="3"/>
      <c r="F17" s="33"/>
      <c r="G17" s="3"/>
      <c r="H17" s="27"/>
      <c r="I17" s="44"/>
    </row>
    <row r="18" spans="1:9" x14ac:dyDescent="0.25">
      <c r="A18" s="7" t="s">
        <v>68</v>
      </c>
      <c r="B18" s="6" t="s">
        <v>18</v>
      </c>
      <c r="C18" s="11">
        <v>72943</v>
      </c>
      <c r="D18" s="6" t="s">
        <v>23</v>
      </c>
      <c r="E18" s="7" t="s">
        <v>19</v>
      </c>
      <c r="F18" s="34">
        <f>F11</f>
        <v>1746.48</v>
      </c>
      <c r="G18" s="55">
        <f>NORIVALDINO!G17</f>
        <v>0</v>
      </c>
      <c r="H18" s="34">
        <f>((G18*($I$6/100))+G18)</f>
        <v>0</v>
      </c>
      <c r="I18" s="43">
        <f>F18*H18</f>
        <v>0</v>
      </c>
    </row>
    <row r="19" spans="1:9" ht="33.75" x14ac:dyDescent="0.25">
      <c r="A19" s="10" t="s">
        <v>69</v>
      </c>
      <c r="B19" s="9" t="s">
        <v>73</v>
      </c>
      <c r="C19" s="29">
        <v>1</v>
      </c>
      <c r="D19" s="6" t="s">
        <v>262</v>
      </c>
      <c r="E19" s="10" t="s">
        <v>24</v>
      </c>
      <c r="F19" s="34">
        <f>F18*0.05</f>
        <v>87.324000000000012</v>
      </c>
      <c r="G19" s="34">
        <f>NORIVALDINO!G18</f>
        <v>0</v>
      </c>
      <c r="H19" s="37">
        <f>((G19*($I$6/100))+G19)</f>
        <v>0</v>
      </c>
      <c r="I19" s="40">
        <f>F19*H19</f>
        <v>0</v>
      </c>
    </row>
    <row r="20" spans="1:9" x14ac:dyDescent="0.25">
      <c r="A20" s="23">
        <v>2.2999999999999998</v>
      </c>
      <c r="B20" s="3"/>
      <c r="C20" s="27"/>
      <c r="D20" s="4" t="s">
        <v>25</v>
      </c>
      <c r="E20" s="3"/>
      <c r="F20" s="33"/>
      <c r="G20" s="3"/>
      <c r="H20" s="27"/>
      <c r="I20" s="39"/>
    </row>
    <row r="21" spans="1:9" ht="23.25" customHeight="1" x14ac:dyDescent="0.25">
      <c r="A21" s="7" t="s">
        <v>26</v>
      </c>
      <c r="B21" s="6" t="s">
        <v>18</v>
      </c>
      <c r="C21" s="11">
        <v>93593</v>
      </c>
      <c r="D21" s="1" t="s">
        <v>27</v>
      </c>
      <c r="E21" s="5" t="s">
        <v>28</v>
      </c>
      <c r="F21" s="34">
        <v>4977.24</v>
      </c>
      <c r="G21" s="10">
        <f>NORIVALDINO!G20</f>
        <v>0</v>
      </c>
      <c r="H21" s="34">
        <f>((G21*($I$6/100))+G21)</f>
        <v>0</v>
      </c>
      <c r="I21" s="43">
        <f>F21*H21</f>
        <v>0</v>
      </c>
    </row>
    <row r="22" spans="1:9" ht="23.25" customHeight="1" x14ac:dyDescent="0.25">
      <c r="A22" s="7" t="s">
        <v>29</v>
      </c>
      <c r="B22" s="6" t="s">
        <v>18</v>
      </c>
      <c r="C22" s="11">
        <v>72891</v>
      </c>
      <c r="D22" s="1" t="s">
        <v>30</v>
      </c>
      <c r="E22" s="7" t="s">
        <v>31</v>
      </c>
      <c r="F22" s="34">
        <f>F19</f>
        <v>87.324000000000012</v>
      </c>
      <c r="G22" s="10">
        <f>NORIVALDINO!G21</f>
        <v>0</v>
      </c>
      <c r="H22" s="34">
        <f>((G22*($I$6/100))+G22)</f>
        <v>0</v>
      </c>
      <c r="I22" s="43">
        <f>F22*H22</f>
        <v>0</v>
      </c>
    </row>
    <row r="23" spans="1:9" x14ac:dyDescent="0.25">
      <c r="A23" s="138" t="s">
        <v>77</v>
      </c>
      <c r="B23" s="139"/>
      <c r="C23" s="139"/>
      <c r="D23" s="139"/>
      <c r="E23" s="139"/>
      <c r="F23" s="139"/>
      <c r="G23" s="139"/>
      <c r="H23" s="140"/>
      <c r="I23" s="41">
        <f>SUM(I16:I22)</f>
        <v>0</v>
      </c>
    </row>
    <row r="24" spans="1:9" x14ac:dyDescent="0.25">
      <c r="A24" s="2">
        <v>3</v>
      </c>
      <c r="B24" s="3"/>
      <c r="C24" s="27"/>
      <c r="D24" s="4" t="s">
        <v>32</v>
      </c>
      <c r="E24" s="3"/>
      <c r="F24" s="33"/>
      <c r="G24" s="3"/>
      <c r="H24" s="27"/>
      <c r="I24" s="39"/>
    </row>
    <row r="25" spans="1:9" x14ac:dyDescent="0.25">
      <c r="A25" s="23">
        <v>3.1</v>
      </c>
      <c r="B25" s="3"/>
      <c r="C25" s="27"/>
      <c r="D25" s="4" t="s">
        <v>33</v>
      </c>
      <c r="E25" s="3"/>
      <c r="F25" s="33"/>
      <c r="G25" s="3"/>
      <c r="H25" s="27"/>
      <c r="I25" s="39"/>
    </row>
    <row r="26" spans="1:9" ht="22.5" x14ac:dyDescent="0.25">
      <c r="A26" s="7" t="s">
        <v>34</v>
      </c>
      <c r="B26" s="6" t="s">
        <v>18</v>
      </c>
      <c r="C26" s="11">
        <v>72947</v>
      </c>
      <c r="D26" s="1" t="s">
        <v>35</v>
      </c>
      <c r="E26" s="7" t="s">
        <v>19</v>
      </c>
      <c r="F26" s="34">
        <v>90.85</v>
      </c>
      <c r="G26" s="10">
        <f>NORIVALDINO!G25</f>
        <v>0</v>
      </c>
      <c r="H26" s="34">
        <f>((G26*($I$6/100))+G26)</f>
        <v>0</v>
      </c>
      <c r="I26" s="40">
        <f>F26*H26</f>
        <v>0</v>
      </c>
    </row>
    <row r="27" spans="1:9" x14ac:dyDescent="0.25">
      <c r="A27" s="23">
        <v>3.2</v>
      </c>
      <c r="B27" s="3"/>
      <c r="C27" s="27"/>
      <c r="D27" s="4" t="s">
        <v>36</v>
      </c>
      <c r="E27" s="3"/>
      <c r="F27" s="33"/>
      <c r="G27" s="3"/>
      <c r="H27" s="27"/>
      <c r="I27" s="39"/>
    </row>
    <row r="28" spans="1:9" x14ac:dyDescent="0.25">
      <c r="A28" s="7" t="s">
        <v>37</v>
      </c>
      <c r="B28" s="6" t="s">
        <v>38</v>
      </c>
      <c r="C28" s="11">
        <v>7264</v>
      </c>
      <c r="D28" s="6" t="s">
        <v>39</v>
      </c>
      <c r="E28" s="7" t="s">
        <v>40</v>
      </c>
      <c r="F28" s="34">
        <v>2.04</v>
      </c>
      <c r="G28" s="55">
        <f>NORIVALDINO!G27</f>
        <v>0</v>
      </c>
      <c r="H28" s="34">
        <f t="shared" ref="H28:H33" si="0">((G28*($I$6/100))+G28)</f>
        <v>0</v>
      </c>
      <c r="I28" s="43">
        <f t="shared" ref="I28:I33" si="1">F28*H28</f>
        <v>0</v>
      </c>
    </row>
    <row r="29" spans="1:9" ht="12" customHeight="1" x14ac:dyDescent="0.25">
      <c r="A29" s="7" t="s">
        <v>41</v>
      </c>
      <c r="B29" s="6" t="s">
        <v>18</v>
      </c>
      <c r="C29" s="7" t="s">
        <v>42</v>
      </c>
      <c r="D29" s="6" t="s">
        <v>43</v>
      </c>
      <c r="E29" s="8" t="s">
        <v>44</v>
      </c>
      <c r="F29" s="34">
        <v>4</v>
      </c>
      <c r="G29" s="55">
        <f>NORIVALDINO!G28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45</v>
      </c>
      <c r="B30" s="6" t="s">
        <v>46</v>
      </c>
      <c r="C30" s="11">
        <v>7696</v>
      </c>
      <c r="D30" s="6" t="s">
        <v>47</v>
      </c>
      <c r="E30" s="7" t="s">
        <v>48</v>
      </c>
      <c r="F30" s="34">
        <v>27</v>
      </c>
      <c r="G30" s="55">
        <f>NORIVALDINO!G29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49</v>
      </c>
      <c r="B31" s="6" t="s">
        <v>18</v>
      </c>
      <c r="C31" s="11">
        <v>96522</v>
      </c>
      <c r="D31" s="1" t="s">
        <v>50</v>
      </c>
      <c r="E31" s="7" t="s">
        <v>51</v>
      </c>
      <c r="F31" s="34">
        <v>0.45</v>
      </c>
      <c r="G31" s="55">
        <f>NORIVALDINO!G30</f>
        <v>0</v>
      </c>
      <c r="H31" s="34">
        <f t="shared" si="0"/>
        <v>0</v>
      </c>
      <c r="I31" s="43">
        <f t="shared" si="1"/>
        <v>0</v>
      </c>
    </row>
    <row r="32" spans="1:9" ht="22.5" x14ac:dyDescent="0.25">
      <c r="A32" s="7" t="s">
        <v>52</v>
      </c>
      <c r="B32" s="6" t="s">
        <v>18</v>
      </c>
      <c r="C32" s="11">
        <v>94965</v>
      </c>
      <c r="D32" s="6" t="s">
        <v>72</v>
      </c>
      <c r="E32" s="7" t="s">
        <v>51</v>
      </c>
      <c r="F32" s="34">
        <v>0.45</v>
      </c>
      <c r="G32" s="55">
        <f>NORIVALDINO!G31</f>
        <v>0</v>
      </c>
      <c r="H32" s="34">
        <f t="shared" si="0"/>
        <v>0</v>
      </c>
      <c r="I32" s="43">
        <f t="shared" si="1"/>
        <v>0</v>
      </c>
    </row>
    <row r="33" spans="1:9" x14ac:dyDescent="0.25">
      <c r="A33" s="7" t="s">
        <v>53</v>
      </c>
      <c r="B33" s="6" t="s">
        <v>18</v>
      </c>
      <c r="C33" s="7" t="s">
        <v>54</v>
      </c>
      <c r="D33" s="6" t="s">
        <v>55</v>
      </c>
      <c r="E33" s="7" t="s">
        <v>51</v>
      </c>
      <c r="F33" s="34">
        <v>0.45</v>
      </c>
      <c r="G33" s="55">
        <f>NORIVALDINO!G32</f>
        <v>0</v>
      </c>
      <c r="H33" s="34">
        <f t="shared" si="0"/>
        <v>0</v>
      </c>
      <c r="I33" s="43">
        <f t="shared" si="1"/>
        <v>0</v>
      </c>
    </row>
    <row r="34" spans="1:9" x14ac:dyDescent="0.25">
      <c r="A34" s="138" t="s">
        <v>79</v>
      </c>
      <c r="B34" s="139"/>
      <c r="C34" s="139"/>
      <c r="D34" s="139"/>
      <c r="E34" s="139"/>
      <c r="F34" s="139"/>
      <c r="G34" s="139"/>
      <c r="H34" s="140"/>
      <c r="I34" s="41">
        <f>SUM(I26:I33)</f>
        <v>0</v>
      </c>
    </row>
    <row r="35" spans="1:9" x14ac:dyDescent="0.25">
      <c r="A35" s="2">
        <v>4</v>
      </c>
      <c r="B35" s="3"/>
      <c r="C35" s="27"/>
      <c r="D35" s="4" t="s">
        <v>56</v>
      </c>
      <c r="E35" s="3"/>
      <c r="F35" s="33"/>
      <c r="G35" s="3"/>
      <c r="H35" s="27"/>
      <c r="I35" s="39"/>
    </row>
    <row r="36" spans="1:9" x14ac:dyDescent="0.25">
      <c r="A36" s="12">
        <v>4.0999999999999996</v>
      </c>
      <c r="B36" s="6" t="s">
        <v>73</v>
      </c>
      <c r="C36" s="11">
        <v>4</v>
      </c>
      <c r="D36" s="6" t="s">
        <v>57</v>
      </c>
      <c r="E36" s="7" t="s">
        <v>44</v>
      </c>
      <c r="F36" s="10">
        <v>2</v>
      </c>
      <c r="G36" s="7">
        <f>NORIVALDINO!G35</f>
        <v>0</v>
      </c>
      <c r="H36" s="34">
        <f>((G36*($I$6/100))+G36)</f>
        <v>0</v>
      </c>
      <c r="I36" s="43">
        <f>H36*F36</f>
        <v>0</v>
      </c>
    </row>
    <row r="37" spans="1:9" x14ac:dyDescent="0.25">
      <c r="A37" s="12">
        <v>4.2</v>
      </c>
      <c r="B37" s="6" t="s">
        <v>73</v>
      </c>
      <c r="C37" s="11">
        <v>5</v>
      </c>
      <c r="D37" s="6" t="s">
        <v>58</v>
      </c>
      <c r="E37" s="7" t="s">
        <v>44</v>
      </c>
      <c r="F37" s="10">
        <v>2</v>
      </c>
      <c r="G37" s="7">
        <f>NORIVALDINO!G36</f>
        <v>0</v>
      </c>
      <c r="H37" s="34">
        <f>((G37*($I$6/100))+G37)</f>
        <v>0</v>
      </c>
      <c r="I37" s="43">
        <f>H37*F37</f>
        <v>0</v>
      </c>
    </row>
    <row r="38" spans="1:9" ht="22.5" x14ac:dyDescent="0.25">
      <c r="A38" s="12">
        <v>4.3</v>
      </c>
      <c r="B38" s="6" t="s">
        <v>73</v>
      </c>
      <c r="C38" s="11">
        <v>6</v>
      </c>
      <c r="D38" s="6" t="s">
        <v>74</v>
      </c>
      <c r="E38" s="7" t="s">
        <v>44</v>
      </c>
      <c r="F38" s="10">
        <v>2</v>
      </c>
      <c r="G38" s="7">
        <f>NORIVALDINO!G37</f>
        <v>0</v>
      </c>
      <c r="H38" s="34">
        <f>((G38*($I$6/100))+G38)</f>
        <v>0</v>
      </c>
      <c r="I38" s="43">
        <f>H38*F38</f>
        <v>0</v>
      </c>
    </row>
    <row r="39" spans="1:9" x14ac:dyDescent="0.25">
      <c r="A39" s="12">
        <v>4.4000000000000004</v>
      </c>
      <c r="B39" s="6" t="s">
        <v>73</v>
      </c>
      <c r="C39" s="11">
        <v>7</v>
      </c>
      <c r="D39" s="6" t="s">
        <v>59</v>
      </c>
      <c r="E39" s="7" t="s">
        <v>44</v>
      </c>
      <c r="F39" s="10">
        <v>2</v>
      </c>
      <c r="G39" s="7">
        <f>NORIVALDINO!G38</f>
        <v>0</v>
      </c>
      <c r="H39" s="34">
        <f>((G39*($I$6/100))+G39)</f>
        <v>0</v>
      </c>
      <c r="I39" s="43">
        <f>H39*F39</f>
        <v>0</v>
      </c>
    </row>
    <row r="40" spans="1:9" x14ac:dyDescent="0.25">
      <c r="A40" s="138" t="s">
        <v>80</v>
      </c>
      <c r="B40" s="139"/>
      <c r="C40" s="139"/>
      <c r="D40" s="139"/>
      <c r="E40" s="139"/>
      <c r="F40" s="139"/>
      <c r="G40" s="139"/>
      <c r="H40" s="140"/>
      <c r="I40" s="41">
        <f>SUM(I36:I39)</f>
        <v>0</v>
      </c>
    </row>
    <row r="41" spans="1:9" x14ac:dyDescent="0.25">
      <c r="A41" s="138" t="s">
        <v>60</v>
      </c>
      <c r="B41" s="139"/>
      <c r="C41" s="139"/>
      <c r="D41" s="139"/>
      <c r="E41" s="139"/>
      <c r="F41" s="139"/>
      <c r="G41" s="139"/>
      <c r="H41" s="140"/>
      <c r="I41" s="41">
        <f>I40+I34+I23+I13</f>
        <v>0</v>
      </c>
    </row>
    <row r="42" spans="1:9" x14ac:dyDescent="0.25">
      <c r="A42" s="160"/>
      <c r="B42" s="160"/>
      <c r="C42" s="160"/>
      <c r="D42" s="160"/>
      <c r="E42" s="160"/>
      <c r="F42" s="160"/>
      <c r="G42" s="160"/>
      <c r="H42" s="160"/>
      <c r="I42" s="160"/>
    </row>
    <row r="43" spans="1:9" x14ac:dyDescent="0.25">
      <c r="A43" s="164" t="s">
        <v>61</v>
      </c>
      <c r="B43" s="165"/>
      <c r="C43" s="165"/>
      <c r="D43" s="165"/>
      <c r="E43" s="165"/>
      <c r="F43" s="165"/>
      <c r="G43" s="165"/>
      <c r="H43" s="165"/>
      <c r="I43" s="166"/>
    </row>
    <row r="44" spans="1:9" x14ac:dyDescent="0.25">
      <c r="A44" s="135" t="s">
        <v>134</v>
      </c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67"/>
      <c r="B45" s="167"/>
      <c r="C45" s="167"/>
      <c r="D45" s="167"/>
      <c r="E45" s="167"/>
      <c r="F45" s="167"/>
      <c r="G45" s="167"/>
      <c r="H45" s="167"/>
      <c r="I45" s="167"/>
    </row>
    <row r="46" spans="1:9" ht="15" customHeight="1" x14ac:dyDescent="0.25">
      <c r="A46" s="134"/>
      <c r="B46" s="134"/>
      <c r="C46" s="134"/>
      <c r="D46" s="134"/>
      <c r="E46" s="134"/>
      <c r="F46" s="134"/>
      <c r="G46" s="134"/>
      <c r="H46" s="134"/>
      <c r="I46" s="134"/>
    </row>
    <row r="47" spans="1:9" x14ac:dyDescent="0.25">
      <c r="A47" s="24"/>
      <c r="B47" s="13"/>
      <c r="C47" s="24"/>
      <c r="D47" s="132"/>
      <c r="E47" s="132"/>
      <c r="F47" s="133"/>
      <c r="G47" s="132"/>
      <c r="H47" s="132"/>
      <c r="I47" s="45"/>
    </row>
    <row r="48" spans="1:9" x14ac:dyDescent="0.25">
      <c r="A48" s="25"/>
      <c r="C48" s="25"/>
      <c r="F48" s="35"/>
      <c r="H48" s="25"/>
      <c r="I48" s="46"/>
    </row>
    <row r="49" spans="1:9" ht="29.25" customHeight="1" x14ac:dyDescent="0.25">
      <c r="A49" s="25"/>
      <c r="C49" s="25"/>
      <c r="D49" s="132"/>
      <c r="E49" s="132"/>
      <c r="F49" s="133"/>
      <c r="G49" s="132"/>
      <c r="H49" s="132"/>
      <c r="I49" s="46"/>
    </row>
  </sheetData>
  <mergeCells count="22">
    <mergeCell ref="A40:H40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3:H23"/>
    <mergeCell ref="A34:H34"/>
    <mergeCell ref="D49:E49"/>
    <mergeCell ref="F49:H49"/>
    <mergeCell ref="A41:H41"/>
    <mergeCell ref="A42:I42"/>
    <mergeCell ref="A43:I43"/>
    <mergeCell ref="A45:I45"/>
    <mergeCell ref="A46:I46"/>
    <mergeCell ref="D47:E47"/>
    <mergeCell ref="F47:H47"/>
    <mergeCell ref="A44:I44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1" workbookViewId="0">
      <selection activeCell="A45" sqref="A45:I50"/>
    </sheetView>
  </sheetViews>
  <sheetFormatPr defaultRowHeight="15" x14ac:dyDescent="0.25"/>
  <cols>
    <col min="2" max="2" width="11" customWidth="1"/>
    <col min="4" max="4" width="56.28515625" customWidth="1"/>
    <col min="6" max="6" width="12.140625" customWidth="1"/>
    <col min="7" max="7" width="14.140625" customWidth="1"/>
    <col min="8" max="8" width="15.140625" customWidth="1"/>
    <col min="9" max="9" width="13.85546875" customWidth="1"/>
  </cols>
  <sheetData>
    <row r="1" spans="1:9" ht="15.75" x14ac:dyDescent="0.25">
      <c r="A1" s="141" t="s">
        <v>98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100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45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685.8</v>
      </c>
      <c r="G11" s="10">
        <f>NORIVALDINO!G11</f>
        <v>0</v>
      </c>
      <c r="H11" s="34">
        <f>((G11*($I$6/100))+G11)</f>
        <v>0</v>
      </c>
      <c r="I11" s="40">
        <f>H11*F11</f>
        <v>0</v>
      </c>
    </row>
    <row r="12" spans="1:9" ht="14.45" x14ac:dyDescent="0.3">
      <c r="A12" s="138" t="s">
        <v>96</v>
      </c>
      <c r="B12" s="139"/>
      <c r="C12" s="139"/>
      <c r="D12" s="139"/>
      <c r="E12" s="139"/>
      <c r="F12" s="139"/>
      <c r="G12" s="139"/>
      <c r="H12" s="153"/>
      <c r="I12" s="41">
        <f>SUM(I11:I11)</f>
        <v>0</v>
      </c>
    </row>
    <row r="13" spans="1:9" x14ac:dyDescent="0.25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25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25">
      <c r="A15" s="47" t="s">
        <v>78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f>F11</f>
        <v>685.8</v>
      </c>
      <c r="G15" s="22">
        <f>NORIVALDINO!G15</f>
        <v>0</v>
      </c>
      <c r="H15" s="34">
        <f>((G15*($I$6/100))+G15)</f>
        <v>0</v>
      </c>
      <c r="I15" s="43">
        <f>H15*F15</f>
        <v>0</v>
      </c>
    </row>
    <row r="16" spans="1:9" ht="14.45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25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f>F11</f>
        <v>685.8</v>
      </c>
      <c r="G17" s="55">
        <f>NORIVALDINO!G17</f>
        <v>0</v>
      </c>
      <c r="H17" s="34">
        <f>((G17*($I$6/100))+G17)</f>
        <v>0</v>
      </c>
      <c r="I17" s="43">
        <f>F17*H17</f>
        <v>0</v>
      </c>
    </row>
    <row r="18" spans="1:9" ht="33.75" x14ac:dyDescent="0.25">
      <c r="A18" s="10" t="s">
        <v>69</v>
      </c>
      <c r="B18" s="9" t="s">
        <v>73</v>
      </c>
      <c r="C18" s="29">
        <v>1</v>
      </c>
      <c r="D18" s="6" t="s">
        <v>262</v>
      </c>
      <c r="E18" s="10" t="s">
        <v>24</v>
      </c>
      <c r="F18" s="34">
        <f>F17*0.05</f>
        <v>34.29</v>
      </c>
      <c r="G18" s="34">
        <f>NORIVALDINO!G18</f>
        <v>0</v>
      </c>
      <c r="H18" s="37">
        <f>((G18*($I$6/100))+G18)</f>
        <v>0</v>
      </c>
      <c r="I18" s="40">
        <f>F18*H18</f>
        <v>0</v>
      </c>
    </row>
    <row r="19" spans="1:9" x14ac:dyDescent="0.25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2.5" x14ac:dyDescent="0.25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34">
        <f>F18*57</f>
        <v>1954.53</v>
      </c>
      <c r="G20" s="10">
        <f>NORIVALDINO!G20</f>
        <v>0</v>
      </c>
      <c r="H20" s="34">
        <f>((G20*($I$6/100))+G20)</f>
        <v>0</v>
      </c>
      <c r="I20" s="43">
        <f>F20*H20</f>
        <v>0</v>
      </c>
    </row>
    <row r="21" spans="1:9" ht="22.5" x14ac:dyDescent="0.25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34.29</v>
      </c>
      <c r="G21" s="10">
        <f>NORIVALDINO!G21</f>
        <v>0</v>
      </c>
      <c r="H21" s="34">
        <f>((G21*($I$6/100))+G21)</f>
        <v>0</v>
      </c>
      <c r="I21" s="43">
        <f>F21*H21</f>
        <v>0</v>
      </c>
    </row>
    <row r="22" spans="1:9" x14ac:dyDescent="0.25">
      <c r="A22" s="138" t="s">
        <v>77</v>
      </c>
      <c r="B22" s="139"/>
      <c r="C22" s="139"/>
      <c r="D22" s="139"/>
      <c r="E22" s="139"/>
      <c r="F22" s="139"/>
      <c r="G22" s="139"/>
      <c r="H22" s="140"/>
      <c r="I22" s="41">
        <f>SUM(I15:I21)</f>
        <v>0</v>
      </c>
    </row>
    <row r="23" spans="1:9" x14ac:dyDescent="0.25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25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2.5" x14ac:dyDescent="0.25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39.31</v>
      </c>
      <c r="G25" s="10">
        <f>NORIVALDINO!G25</f>
        <v>0</v>
      </c>
      <c r="H25" s="34">
        <f>((G25*($I$6/100))+G25)</f>
        <v>0</v>
      </c>
      <c r="I25" s="40">
        <f>F25*H25</f>
        <v>0</v>
      </c>
    </row>
    <row r="26" spans="1:9" x14ac:dyDescent="0.25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25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0.99</v>
      </c>
      <c r="G27" s="55">
        <f>NORIVALDINO!G27</f>
        <v>0</v>
      </c>
      <c r="H27" s="34">
        <f t="shared" ref="H27:H32" si="0">((G27*($I$6/100))+G27)</f>
        <v>0</v>
      </c>
      <c r="I27" s="43">
        <f t="shared" ref="I27:I32" si="1">F27*H27</f>
        <v>0</v>
      </c>
    </row>
    <row r="28" spans="1:9" ht="22.5" x14ac:dyDescent="0.25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4</v>
      </c>
      <c r="G28" s="55">
        <f>NORIVALDINO!G28</f>
        <v>0</v>
      </c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13.5</v>
      </c>
      <c r="G29" s="55">
        <f>NORIVALDINO!G29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0.23</v>
      </c>
      <c r="G30" s="55">
        <f>NORIVALDINO!G30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52</v>
      </c>
      <c r="B31" s="6" t="s">
        <v>18</v>
      </c>
      <c r="C31" s="11">
        <v>94965</v>
      </c>
      <c r="D31" s="6" t="s">
        <v>72</v>
      </c>
      <c r="E31" s="7" t="s">
        <v>51</v>
      </c>
      <c r="F31" s="34">
        <v>0.23</v>
      </c>
      <c r="G31" s="55">
        <f>NORIVALDINO!G31</f>
        <v>0</v>
      </c>
      <c r="H31" s="34">
        <f t="shared" si="0"/>
        <v>0</v>
      </c>
      <c r="I31" s="43">
        <f t="shared" si="1"/>
        <v>0</v>
      </c>
    </row>
    <row r="32" spans="1:9" x14ac:dyDescent="0.25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0.23</v>
      </c>
      <c r="G32" s="55">
        <f>NORIVALDINO!G32</f>
        <v>0</v>
      </c>
      <c r="H32" s="34">
        <f t="shared" si="0"/>
        <v>0</v>
      </c>
      <c r="I32" s="43">
        <f t="shared" si="1"/>
        <v>0</v>
      </c>
    </row>
    <row r="33" spans="1:9" x14ac:dyDescent="0.25">
      <c r="A33" s="138" t="s">
        <v>79</v>
      </c>
      <c r="B33" s="139"/>
      <c r="C33" s="139"/>
      <c r="D33" s="139"/>
      <c r="E33" s="139"/>
      <c r="F33" s="139"/>
      <c r="G33" s="139"/>
      <c r="H33" s="140"/>
      <c r="I33" s="41">
        <f>SUM(I25:I32)</f>
        <v>0</v>
      </c>
    </row>
    <row r="34" spans="1:9" x14ac:dyDescent="0.25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25">
      <c r="A35" s="12">
        <v>4.0999999999999996</v>
      </c>
      <c r="B35" s="6" t="s">
        <v>73</v>
      </c>
      <c r="C35" s="11">
        <v>4</v>
      </c>
      <c r="D35" s="6" t="s">
        <v>57</v>
      </c>
      <c r="E35" s="7" t="s">
        <v>44</v>
      </c>
      <c r="F35" s="10">
        <v>1</v>
      </c>
      <c r="G35" s="7">
        <f>NORIVALDINO!G35</f>
        <v>0</v>
      </c>
      <c r="H35" s="34">
        <f>((G35*($I$6/100))+G35)</f>
        <v>0</v>
      </c>
      <c r="I35" s="43">
        <f>H35*F35</f>
        <v>0</v>
      </c>
    </row>
    <row r="36" spans="1:9" x14ac:dyDescent="0.25">
      <c r="A36" s="12">
        <v>4.2</v>
      </c>
      <c r="B36" s="6" t="s">
        <v>73</v>
      </c>
      <c r="C36" s="11">
        <v>5</v>
      </c>
      <c r="D36" s="6" t="s">
        <v>58</v>
      </c>
      <c r="E36" s="7" t="s">
        <v>44</v>
      </c>
      <c r="F36" s="10">
        <v>2</v>
      </c>
      <c r="G36" s="7">
        <f>NORIVALDINO!G36</f>
        <v>0</v>
      </c>
      <c r="H36" s="34">
        <f>((G36*($I$6/100))+G36)</f>
        <v>0</v>
      </c>
      <c r="I36" s="43">
        <f>H36*F36</f>
        <v>0</v>
      </c>
    </row>
    <row r="37" spans="1:9" ht="22.5" x14ac:dyDescent="0.25">
      <c r="A37" s="12">
        <v>4.3</v>
      </c>
      <c r="B37" s="6" t="s">
        <v>73</v>
      </c>
      <c r="C37" s="11">
        <v>6</v>
      </c>
      <c r="D37" s="6" t="s">
        <v>74</v>
      </c>
      <c r="E37" s="7" t="s">
        <v>44</v>
      </c>
      <c r="F37" s="10">
        <v>1</v>
      </c>
      <c r="G37" s="7">
        <f>NORIVALDINO!G37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4.4000000000000004</v>
      </c>
      <c r="B38" s="6" t="s">
        <v>73</v>
      </c>
      <c r="C38" s="11">
        <v>7</v>
      </c>
      <c r="D38" s="6" t="s">
        <v>59</v>
      </c>
      <c r="E38" s="7" t="s">
        <v>44</v>
      </c>
      <c r="F38" s="10">
        <v>1</v>
      </c>
      <c r="G38" s="7">
        <f>NORIVALDINO!G38</f>
        <v>0</v>
      </c>
      <c r="H38" s="34">
        <f>((G38*($I$6/100))+G38)</f>
        <v>0</v>
      </c>
      <c r="I38" s="43">
        <f>H38*F38</f>
        <v>0</v>
      </c>
    </row>
    <row r="39" spans="1:9" x14ac:dyDescent="0.25">
      <c r="A39" s="138" t="s">
        <v>80</v>
      </c>
      <c r="B39" s="139"/>
      <c r="C39" s="139"/>
      <c r="D39" s="139"/>
      <c r="E39" s="139"/>
      <c r="F39" s="139"/>
      <c r="G39" s="139"/>
      <c r="H39" s="140"/>
      <c r="I39" s="41">
        <f>SUM(I35:I38)</f>
        <v>0</v>
      </c>
    </row>
    <row r="40" spans="1:9" x14ac:dyDescent="0.25">
      <c r="A40" s="138" t="s">
        <v>60</v>
      </c>
      <c r="B40" s="139"/>
      <c r="C40" s="139"/>
      <c r="D40" s="139"/>
      <c r="E40" s="139"/>
      <c r="F40" s="139"/>
      <c r="G40" s="139"/>
      <c r="H40" s="140"/>
      <c r="I40" s="41">
        <f>I39+I33+I22+I12</f>
        <v>0</v>
      </c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 x14ac:dyDescent="0.25">
      <c r="A42" s="164" t="s">
        <v>61</v>
      </c>
      <c r="B42" s="165"/>
      <c r="C42" s="165"/>
      <c r="D42" s="165"/>
      <c r="E42" s="165"/>
      <c r="F42" s="165"/>
      <c r="G42" s="165"/>
      <c r="H42" s="165"/>
      <c r="I42" s="166"/>
    </row>
    <row r="43" spans="1:9" x14ac:dyDescent="0.25">
      <c r="A43" s="135" t="s">
        <v>140</v>
      </c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67"/>
      <c r="B44" s="167"/>
      <c r="C44" s="167"/>
      <c r="D44" s="167"/>
      <c r="E44" s="167"/>
      <c r="F44" s="167"/>
      <c r="G44" s="167"/>
      <c r="H44" s="167"/>
      <c r="I44" s="167"/>
    </row>
    <row r="45" spans="1:9" ht="15" customHeight="1" x14ac:dyDescent="0.25">
      <c r="A45" s="134"/>
      <c r="B45" s="134"/>
      <c r="C45" s="134"/>
      <c r="D45" s="134"/>
      <c r="E45" s="134"/>
      <c r="F45" s="134"/>
      <c r="G45" s="134"/>
      <c r="H45" s="134"/>
      <c r="I45" s="134"/>
    </row>
    <row r="46" spans="1:9" x14ac:dyDescent="0.25">
      <c r="A46" s="24"/>
      <c r="B46" s="13"/>
      <c r="C46" s="24"/>
      <c r="D46" s="132"/>
      <c r="E46" s="132"/>
      <c r="F46" s="133"/>
      <c r="G46" s="132"/>
      <c r="H46" s="132"/>
      <c r="I46" s="45"/>
    </row>
    <row r="47" spans="1:9" x14ac:dyDescent="0.25">
      <c r="A47" s="25"/>
      <c r="C47" s="25"/>
      <c r="F47" s="35"/>
      <c r="H47" s="25"/>
      <c r="I47" s="46"/>
    </row>
    <row r="48" spans="1:9" ht="29.25" customHeight="1" x14ac:dyDescent="0.25">
      <c r="A48" s="25"/>
      <c r="C48" s="25"/>
      <c r="D48" s="132"/>
      <c r="E48" s="132"/>
      <c r="F48" s="133"/>
      <c r="G48" s="132"/>
      <c r="H48" s="132"/>
      <c r="I48" s="46"/>
    </row>
  </sheetData>
  <mergeCells count="22"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33" workbookViewId="0">
      <selection activeCell="A44" sqref="A44:I49"/>
    </sheetView>
  </sheetViews>
  <sheetFormatPr defaultRowHeight="15" x14ac:dyDescent="0.25"/>
  <cols>
    <col min="1" max="1" width="5.7109375" bestFit="1" customWidth="1"/>
    <col min="2" max="2" width="11.140625" customWidth="1"/>
    <col min="4" max="4" width="57.5703125" customWidth="1"/>
    <col min="6" max="6" width="11.5703125" customWidth="1"/>
    <col min="7" max="7" width="14.140625" customWidth="1"/>
    <col min="8" max="8" width="14.7109375" customWidth="1"/>
    <col min="9" max="9" width="15.5703125" customWidth="1"/>
  </cols>
  <sheetData>
    <row r="1" spans="1:9" ht="15.75" x14ac:dyDescent="0.25">
      <c r="A1" s="141" t="s">
        <v>99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107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5" customHeight="1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5.5" customHeight="1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6.2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1440.15</v>
      </c>
      <c r="G11" s="10">
        <f>SEVERINO!G11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48">
        <v>99814</v>
      </c>
      <c r="D12" s="6" t="s">
        <v>90</v>
      </c>
      <c r="E12" s="7" t="s">
        <v>19</v>
      </c>
      <c r="F12" s="53">
        <f>F11</f>
        <v>1440.15</v>
      </c>
      <c r="G12" s="55">
        <f>SEVERINO!G12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20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1440.15</v>
      </c>
      <c r="G16" s="55">
        <f>SEVERINO!G18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7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57.606000000000002</v>
      </c>
      <c r="G17" s="34"/>
      <c r="H17" s="37">
        <f>((G17*($I$6/100))+G17)</f>
        <v>0</v>
      </c>
      <c r="I17" s="40">
        <f>F17*H17</f>
        <v>0</v>
      </c>
    </row>
    <row r="18" spans="1:9" ht="14.45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2.5" x14ac:dyDescent="0.25">
      <c r="A19" s="7" t="s">
        <v>68</v>
      </c>
      <c r="B19" s="6" t="s">
        <v>18</v>
      </c>
      <c r="C19" s="11">
        <v>93593</v>
      </c>
      <c r="D19" s="6" t="s">
        <v>105</v>
      </c>
      <c r="E19" s="5" t="s">
        <v>28</v>
      </c>
      <c r="F19" s="10">
        <f>F17*57</f>
        <v>3283.5419999999999</v>
      </c>
      <c r="G19" s="10">
        <f>SEVERINO!G21</f>
        <v>0</v>
      </c>
      <c r="H19" s="34">
        <f>((G19*($I$6/100))+G19)</f>
        <v>0</v>
      </c>
      <c r="I19" s="43">
        <f>F19*H19</f>
        <v>0</v>
      </c>
    </row>
    <row r="20" spans="1:9" ht="22.5" x14ac:dyDescent="0.25">
      <c r="A20" s="7" t="s">
        <v>69</v>
      </c>
      <c r="B20" s="6" t="s">
        <v>18</v>
      </c>
      <c r="C20" s="11">
        <v>72891</v>
      </c>
      <c r="D20" s="6" t="s">
        <v>104</v>
      </c>
      <c r="E20" s="7" t="s">
        <v>31</v>
      </c>
      <c r="F20" s="34">
        <f>F17</f>
        <v>57.606000000000002</v>
      </c>
      <c r="G20" s="10">
        <f>SEVERINO!G22</f>
        <v>0</v>
      </c>
      <c r="H20" s="34">
        <f>((G20*($I$6/100))+G20)</f>
        <v>0</v>
      </c>
      <c r="I20" s="43">
        <f>F20*H20</f>
        <v>0</v>
      </c>
    </row>
    <row r="21" spans="1:9" x14ac:dyDescent="0.25">
      <c r="A21" s="138" t="s">
        <v>77</v>
      </c>
      <c r="B21" s="139"/>
      <c r="C21" s="139"/>
      <c r="D21" s="139"/>
      <c r="E21" s="139"/>
      <c r="F21" s="139"/>
      <c r="G21" s="139"/>
      <c r="H21" s="140"/>
      <c r="I21" s="41">
        <f>SUM(I15:I20)</f>
        <v>0</v>
      </c>
    </row>
    <row r="22" spans="1:9" x14ac:dyDescent="0.25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25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2.5" x14ac:dyDescent="0.25">
      <c r="A24" s="7" t="s">
        <v>34</v>
      </c>
      <c r="B24" s="6" t="s">
        <v>18</v>
      </c>
      <c r="C24" s="11">
        <v>72947</v>
      </c>
      <c r="D24" s="6" t="s">
        <v>103</v>
      </c>
      <c r="E24" s="7" t="s">
        <v>19</v>
      </c>
      <c r="F24" s="34">
        <v>70.040000000000006</v>
      </c>
      <c r="G24" s="10">
        <f>SEVERINO!G26</f>
        <v>0</v>
      </c>
      <c r="H24" s="34">
        <f>((G24*($I$6/100))+G24)</f>
        <v>0</v>
      </c>
      <c r="I24" s="40">
        <f>F24*H24</f>
        <v>0</v>
      </c>
    </row>
    <row r="25" spans="1:9" x14ac:dyDescent="0.25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25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0.4</v>
      </c>
      <c r="G26" s="55">
        <f>SEVERINO!G28</f>
        <v>0</v>
      </c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25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2</v>
      </c>
      <c r="G27" s="55">
        <f>SEVERINO!G29</f>
        <v>0</v>
      </c>
      <c r="H27" s="34">
        <f t="shared" si="0"/>
        <v>0</v>
      </c>
      <c r="I27" s="43">
        <f t="shared" si="1"/>
        <v>0</v>
      </c>
    </row>
    <row r="28" spans="1:9" ht="22.5" x14ac:dyDescent="0.25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v>8.1</v>
      </c>
      <c r="G28" s="55">
        <f>SEVERINO!G30</f>
        <v>0</v>
      </c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0.14000000000000001</v>
      </c>
      <c r="G29" s="55">
        <f>SEVERINO!G31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52</v>
      </c>
      <c r="B30" s="6" t="s">
        <v>18</v>
      </c>
      <c r="C30" s="11">
        <v>94965</v>
      </c>
      <c r="D30" s="6" t="s">
        <v>72</v>
      </c>
      <c r="E30" s="7" t="s">
        <v>51</v>
      </c>
      <c r="F30" s="34">
        <v>0.14000000000000001</v>
      </c>
      <c r="G30" s="55">
        <f>SEVERINO!G32</f>
        <v>0</v>
      </c>
      <c r="H30" s="34">
        <f t="shared" si="0"/>
        <v>0</v>
      </c>
      <c r="I30" s="43">
        <f t="shared" si="1"/>
        <v>0</v>
      </c>
    </row>
    <row r="31" spans="1:9" x14ac:dyDescent="0.25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0.14000000000000001</v>
      </c>
      <c r="G31" s="55">
        <f>SEVERINO!G33</f>
        <v>0</v>
      </c>
      <c r="H31" s="34">
        <f t="shared" si="0"/>
        <v>0</v>
      </c>
      <c r="I31" s="43">
        <f t="shared" si="1"/>
        <v>0</v>
      </c>
    </row>
    <row r="32" spans="1:9" x14ac:dyDescent="0.25">
      <c r="A32" s="138" t="s">
        <v>79</v>
      </c>
      <c r="B32" s="139"/>
      <c r="C32" s="139"/>
      <c r="D32" s="139"/>
      <c r="E32" s="139"/>
      <c r="F32" s="139"/>
      <c r="G32" s="139"/>
      <c r="H32" s="140"/>
      <c r="I32" s="41">
        <f>SUM(I24:I31)</f>
        <v>0</v>
      </c>
    </row>
    <row r="33" spans="1:9" x14ac:dyDescent="0.25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25">
      <c r="A34" s="12">
        <v>4.0999999999999996</v>
      </c>
      <c r="B34" s="6" t="s">
        <v>73</v>
      </c>
      <c r="C34" s="11">
        <v>4</v>
      </c>
      <c r="D34" s="6" t="s">
        <v>57</v>
      </c>
      <c r="E34" s="7" t="s">
        <v>44</v>
      </c>
      <c r="F34" s="10">
        <v>1</v>
      </c>
      <c r="G34" s="7">
        <f>SEVERINO!G36</f>
        <v>0</v>
      </c>
      <c r="H34" s="34">
        <f>((G34*($I$6/100))+G34)</f>
        <v>0</v>
      </c>
      <c r="I34" s="43">
        <f>H34*F34</f>
        <v>0</v>
      </c>
    </row>
    <row r="35" spans="1:9" x14ac:dyDescent="0.25">
      <c r="A35" s="12">
        <v>4.2</v>
      </c>
      <c r="B35" s="6" t="s">
        <v>73</v>
      </c>
      <c r="C35" s="11">
        <v>5</v>
      </c>
      <c r="D35" s="6" t="s">
        <v>58</v>
      </c>
      <c r="E35" s="7" t="s">
        <v>44</v>
      </c>
      <c r="F35" s="10">
        <v>2</v>
      </c>
      <c r="G35" s="7">
        <f>SEVERINO!G37</f>
        <v>0</v>
      </c>
      <c r="H35" s="34">
        <f>((G35*($I$6/100))+G35)</f>
        <v>0</v>
      </c>
      <c r="I35" s="43">
        <f>H35*F35</f>
        <v>0</v>
      </c>
    </row>
    <row r="36" spans="1:9" ht="22.5" x14ac:dyDescent="0.25">
      <c r="A36" s="12">
        <v>4.3</v>
      </c>
      <c r="B36" s="6" t="s">
        <v>73</v>
      </c>
      <c r="C36" s="11">
        <v>6</v>
      </c>
      <c r="D36" s="6" t="s">
        <v>74</v>
      </c>
      <c r="E36" s="7" t="s">
        <v>44</v>
      </c>
      <c r="F36" s="10">
        <v>1</v>
      </c>
      <c r="G36" s="7">
        <f>SEVERINO!G38</f>
        <v>0</v>
      </c>
      <c r="H36" s="34">
        <f>((G36*($I$6/100))+G36)</f>
        <v>0</v>
      </c>
      <c r="I36" s="43">
        <f>H36*F36</f>
        <v>0</v>
      </c>
    </row>
    <row r="37" spans="1:9" x14ac:dyDescent="0.25">
      <c r="A37" s="12">
        <v>4.4000000000000004</v>
      </c>
      <c r="B37" s="6" t="s">
        <v>73</v>
      </c>
      <c r="C37" s="11">
        <v>7</v>
      </c>
      <c r="D37" s="6" t="s">
        <v>59</v>
      </c>
      <c r="E37" s="7" t="s">
        <v>44</v>
      </c>
      <c r="F37" s="10">
        <v>1</v>
      </c>
      <c r="G37" s="7">
        <f>SEVERINO!G39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38" t="s">
        <v>80</v>
      </c>
      <c r="B38" s="139"/>
      <c r="C38" s="139"/>
      <c r="D38" s="139"/>
      <c r="E38" s="139"/>
      <c r="F38" s="139"/>
      <c r="G38" s="139"/>
      <c r="H38" s="140"/>
      <c r="I38" s="41">
        <f>SUM(I34:I37)</f>
        <v>0</v>
      </c>
    </row>
    <row r="39" spans="1:9" x14ac:dyDescent="0.25">
      <c r="A39" s="138" t="s">
        <v>60</v>
      </c>
      <c r="B39" s="139"/>
      <c r="C39" s="139"/>
      <c r="D39" s="139"/>
      <c r="E39" s="139"/>
      <c r="F39" s="139"/>
      <c r="G39" s="139"/>
      <c r="H39" s="140"/>
      <c r="I39" s="41">
        <f>I38+I32+I21+I13</f>
        <v>0</v>
      </c>
    </row>
    <row r="40" spans="1:9" x14ac:dyDescent="0.25">
      <c r="A40" s="160"/>
      <c r="B40" s="160"/>
      <c r="C40" s="160"/>
      <c r="D40" s="160"/>
      <c r="E40" s="160"/>
      <c r="F40" s="160"/>
      <c r="G40" s="160"/>
      <c r="H40" s="160"/>
      <c r="I40" s="160"/>
    </row>
    <row r="41" spans="1:9" x14ac:dyDescent="0.25">
      <c r="A41" s="164" t="s">
        <v>61</v>
      </c>
      <c r="B41" s="165"/>
      <c r="C41" s="165"/>
      <c r="D41" s="165"/>
      <c r="E41" s="165"/>
      <c r="F41" s="165"/>
      <c r="G41" s="165"/>
      <c r="H41" s="165"/>
      <c r="I41" s="166"/>
    </row>
    <row r="42" spans="1:9" x14ac:dyDescent="0.25">
      <c r="A42" s="135" t="s">
        <v>142</v>
      </c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67"/>
      <c r="B43" s="167"/>
      <c r="C43" s="167"/>
      <c r="D43" s="167"/>
      <c r="E43" s="167"/>
      <c r="F43" s="167"/>
      <c r="G43" s="167"/>
      <c r="H43" s="167"/>
      <c r="I43" s="167"/>
    </row>
    <row r="44" spans="1:9" ht="15" customHeight="1" x14ac:dyDescent="0.25">
      <c r="A44" s="134"/>
      <c r="B44" s="134"/>
      <c r="C44" s="134"/>
      <c r="D44" s="134"/>
      <c r="E44" s="134"/>
      <c r="F44" s="134"/>
      <c r="G44" s="134"/>
      <c r="H44" s="134"/>
      <c r="I44" s="134"/>
    </row>
    <row r="45" spans="1:9" x14ac:dyDescent="0.25">
      <c r="A45" s="24"/>
      <c r="B45" s="13"/>
      <c r="C45" s="24"/>
      <c r="D45" s="132"/>
      <c r="E45" s="132"/>
      <c r="F45" s="133"/>
      <c r="G45" s="132"/>
      <c r="H45" s="132"/>
      <c r="I45" s="45"/>
    </row>
    <row r="46" spans="1:9" x14ac:dyDescent="0.25">
      <c r="A46" s="25"/>
      <c r="C46" s="25"/>
      <c r="F46" s="35"/>
      <c r="H46" s="25"/>
      <c r="I46" s="46"/>
    </row>
    <row r="47" spans="1:9" ht="30.75" customHeight="1" x14ac:dyDescent="0.25">
      <c r="A47" s="25"/>
      <c r="C47" s="25"/>
      <c r="D47" s="132"/>
      <c r="E47" s="132"/>
      <c r="F47" s="133"/>
      <c r="G47" s="132"/>
      <c r="H47" s="132"/>
      <c r="I47" s="46"/>
    </row>
  </sheetData>
  <mergeCells count="22"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  <mergeCell ref="D47:E47"/>
    <mergeCell ref="F47:H47"/>
    <mergeCell ref="A39:H39"/>
    <mergeCell ref="A40:I40"/>
    <mergeCell ref="A41:I41"/>
    <mergeCell ref="A43:I43"/>
    <mergeCell ref="A44:I44"/>
    <mergeCell ref="D45:E45"/>
    <mergeCell ref="F45:H45"/>
    <mergeCell ref="A42:I42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A35" zoomScaleNormal="100" workbookViewId="0">
      <selection activeCell="A46" sqref="A46:I49"/>
    </sheetView>
  </sheetViews>
  <sheetFormatPr defaultRowHeight="15" x14ac:dyDescent="0.25"/>
  <cols>
    <col min="1" max="1" width="5.7109375" bestFit="1" customWidth="1"/>
    <col min="2" max="2" width="12.140625" customWidth="1"/>
    <col min="3" max="3" width="12" customWidth="1"/>
    <col min="4" max="4" width="63" customWidth="1"/>
    <col min="6" max="6" width="11.85546875" customWidth="1"/>
    <col min="7" max="7" width="15.42578125" customWidth="1"/>
    <col min="8" max="8" width="15" customWidth="1"/>
    <col min="9" max="9" width="14.5703125" customWidth="1"/>
  </cols>
  <sheetData>
    <row r="1" spans="1:9" ht="15.75" customHeight="1" x14ac:dyDescent="0.25">
      <c r="A1" s="141" t="s">
        <v>101</v>
      </c>
      <c r="B1" s="142"/>
      <c r="C1" s="142"/>
      <c r="D1" s="142"/>
      <c r="E1" s="142"/>
      <c r="F1" s="142"/>
      <c r="G1" s="142"/>
      <c r="H1" s="142"/>
      <c r="I1" s="143"/>
    </row>
    <row r="2" spans="1:9" ht="15" customHeight="1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5" customHeight="1" x14ac:dyDescent="0.3">
      <c r="A3" s="146" t="s">
        <v>108</v>
      </c>
      <c r="B3" s="145"/>
      <c r="C3" s="145"/>
      <c r="D3" s="145"/>
      <c r="E3" s="145"/>
      <c r="F3" s="145"/>
      <c r="G3" s="145"/>
      <c r="H3" s="145"/>
      <c r="I3" s="145"/>
    </row>
    <row r="4" spans="1:9" ht="15" customHeight="1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5" customHeight="1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ht="15" customHeight="1" x14ac:dyDescent="0.25">
      <c r="A6" s="157" t="s">
        <v>6</v>
      </c>
      <c r="B6" s="158"/>
      <c r="C6" s="158"/>
      <c r="D6" s="158"/>
      <c r="E6" s="158"/>
      <c r="F6" s="159"/>
      <c r="G6" s="19">
        <v>43709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ht="15" customHeight="1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4.7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3042.03</v>
      </c>
      <c r="G11" s="10">
        <f>EDIMO!G11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11">
        <v>99814</v>
      </c>
      <c r="D12" s="6" t="s">
        <v>95</v>
      </c>
      <c r="E12" s="7" t="s">
        <v>19</v>
      </c>
      <c r="F12" s="34">
        <f>F11</f>
        <v>3042.03</v>
      </c>
      <c r="G12" s="10">
        <f>EDIMO!G12</f>
        <v>0</v>
      </c>
      <c r="H12" s="34">
        <f>((G12*($I$6/100))+G12)</f>
        <v>0</v>
      </c>
      <c r="I12" s="40">
        <f>H12*F12</f>
        <v>0</v>
      </c>
    </row>
    <row r="13" spans="1:9" ht="15" customHeight="1" x14ac:dyDescent="0.3">
      <c r="A13" s="138" t="s">
        <v>96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F11</f>
        <v>3042.03</v>
      </c>
      <c r="G16" s="55">
        <f>EDIMO!G16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10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121.6812</v>
      </c>
      <c r="G17" s="55">
        <f>EDIMO!G17</f>
        <v>0</v>
      </c>
      <c r="H17" s="37">
        <f>((G17*($I$6/100))+G17)</f>
        <v>0</v>
      </c>
      <c r="I17" s="40">
        <f>F17*H17</f>
        <v>0</v>
      </c>
    </row>
    <row r="18" spans="1:9" ht="14.45" x14ac:dyDescent="0.3">
      <c r="A18" s="49">
        <v>2.2000000000000002</v>
      </c>
      <c r="B18" s="3"/>
      <c r="C18" s="3"/>
      <c r="D18" s="4" t="s">
        <v>92</v>
      </c>
      <c r="E18" s="3"/>
      <c r="F18" s="3"/>
      <c r="G18" s="3"/>
      <c r="H18" s="3"/>
      <c r="I18" s="3"/>
    </row>
    <row r="19" spans="1:9" ht="14.45" x14ac:dyDescent="0.3">
      <c r="A19" s="5" t="s">
        <v>93</v>
      </c>
      <c r="B19" s="6" t="s">
        <v>18</v>
      </c>
      <c r="C19" s="48">
        <v>72943</v>
      </c>
      <c r="D19" s="6" t="s">
        <v>23</v>
      </c>
      <c r="E19" s="7" t="s">
        <v>19</v>
      </c>
      <c r="F19" s="53">
        <v>947.68</v>
      </c>
      <c r="G19" s="55">
        <f>G16</f>
        <v>0</v>
      </c>
      <c r="H19" s="37">
        <f>((G19*($I$6/100))+G19)</f>
        <v>0</v>
      </c>
      <c r="I19" s="40">
        <f>F19*H19</f>
        <v>0</v>
      </c>
    </row>
    <row r="20" spans="1:9" ht="33.75" x14ac:dyDescent="0.25">
      <c r="A20" s="50" t="s">
        <v>94</v>
      </c>
      <c r="B20" s="9" t="s">
        <v>73</v>
      </c>
      <c r="C20" s="29">
        <v>3</v>
      </c>
      <c r="D20" s="16" t="s">
        <v>264</v>
      </c>
      <c r="E20" s="10" t="s">
        <v>24</v>
      </c>
      <c r="F20" s="34">
        <f>F19*0.03</f>
        <v>28.430399999999999</v>
      </c>
      <c r="G20" s="34"/>
      <c r="H20" s="37">
        <f>((G20*($I$6/100))+G20)</f>
        <v>0</v>
      </c>
      <c r="I20" s="40">
        <f>F20*H20</f>
        <v>0</v>
      </c>
    </row>
    <row r="21" spans="1:9" x14ac:dyDescent="0.25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2.5" x14ac:dyDescent="0.25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8556.3612000000012</v>
      </c>
      <c r="G22" s="10">
        <f>EDIMO!G19</f>
        <v>0</v>
      </c>
      <c r="H22" s="34">
        <f>((G22*($I$6/100))+G22)</f>
        <v>0</v>
      </c>
      <c r="I22" s="43">
        <f>F22*H22</f>
        <v>0</v>
      </c>
    </row>
    <row r="23" spans="1:9" ht="22.5" x14ac:dyDescent="0.25">
      <c r="A23" s="7" t="s">
        <v>68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150.11160000000001</v>
      </c>
      <c r="G23" s="10">
        <f>EDIMO!G20</f>
        <v>0</v>
      </c>
      <c r="H23" s="34">
        <f>((G23*($I$6/100))+G23)</f>
        <v>0</v>
      </c>
      <c r="I23" s="43">
        <f>F23*H23</f>
        <v>0</v>
      </c>
    </row>
    <row r="24" spans="1:9" ht="15" customHeight="1" x14ac:dyDescent="0.25">
      <c r="A24" s="138" t="s">
        <v>77</v>
      </c>
      <c r="B24" s="139"/>
      <c r="C24" s="139"/>
      <c r="D24" s="139"/>
      <c r="E24" s="139"/>
      <c r="F24" s="139"/>
      <c r="G24" s="139"/>
      <c r="H24" s="140"/>
      <c r="I24" s="41">
        <f>SUM(I15:I23)</f>
        <v>0</v>
      </c>
    </row>
    <row r="25" spans="1:9" x14ac:dyDescent="0.25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25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5.5" customHeight="1" x14ac:dyDescent="0.25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132.62</v>
      </c>
      <c r="G27" s="10">
        <f>EDIMO!G24</f>
        <v>0</v>
      </c>
      <c r="H27" s="34">
        <f>((G27*($I$6/100))+G27)</f>
        <v>0</v>
      </c>
      <c r="I27" s="40">
        <f>F27*H27</f>
        <v>0</v>
      </c>
    </row>
    <row r="28" spans="1:9" x14ac:dyDescent="0.25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25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0.4</v>
      </c>
      <c r="G29" s="55">
        <f>EDIMO!G26</f>
        <v>0</v>
      </c>
      <c r="H29" s="34">
        <f>((G29*($I$6/100))+G29)</f>
        <v>0</v>
      </c>
      <c r="I29" s="43">
        <f>F29*H29</f>
        <v>0</v>
      </c>
    </row>
    <row r="30" spans="1:9" ht="26.25" customHeight="1" x14ac:dyDescent="0.25">
      <c r="A30" s="7" t="s">
        <v>109</v>
      </c>
      <c r="B30" s="6" t="s">
        <v>46</v>
      </c>
      <c r="C30" s="11">
        <v>7696</v>
      </c>
      <c r="D30" s="6" t="s">
        <v>47</v>
      </c>
      <c r="E30" s="7" t="s">
        <v>48</v>
      </c>
      <c r="F30" s="34">
        <f>2.7*2</f>
        <v>5.4</v>
      </c>
      <c r="G30" s="55">
        <f>EDIMO!G28</f>
        <v>0</v>
      </c>
      <c r="H30" s="34">
        <f>((G30*($I$6/100))+G30)</f>
        <v>0</v>
      </c>
      <c r="I30" s="43">
        <f>F30*H30</f>
        <v>0</v>
      </c>
    </row>
    <row r="31" spans="1:9" ht="22.5" x14ac:dyDescent="0.25">
      <c r="A31" s="7" t="s">
        <v>110</v>
      </c>
      <c r="B31" s="6" t="s">
        <v>18</v>
      </c>
      <c r="C31" s="11">
        <v>96522</v>
      </c>
      <c r="D31" s="1" t="s">
        <v>50</v>
      </c>
      <c r="E31" s="7" t="s">
        <v>51</v>
      </c>
      <c r="F31" s="34">
        <v>0.09</v>
      </c>
      <c r="G31" s="55">
        <f>EDIMO!G29</f>
        <v>0</v>
      </c>
      <c r="H31" s="34">
        <f>((G31*($I$6/100))+G31)</f>
        <v>0</v>
      </c>
      <c r="I31" s="43">
        <f>F31*H31</f>
        <v>0</v>
      </c>
    </row>
    <row r="32" spans="1:9" ht="22.5" x14ac:dyDescent="0.25">
      <c r="A32" s="7" t="s">
        <v>111</v>
      </c>
      <c r="B32" s="6" t="s">
        <v>18</v>
      </c>
      <c r="C32" s="11">
        <v>94965</v>
      </c>
      <c r="D32" s="6" t="s">
        <v>72</v>
      </c>
      <c r="E32" s="7" t="s">
        <v>51</v>
      </c>
      <c r="F32" s="34">
        <v>0.09</v>
      </c>
      <c r="G32" s="55">
        <f>EDIMO!G30</f>
        <v>0</v>
      </c>
      <c r="H32" s="34">
        <f>((G32*($I$6/100))+G32)</f>
        <v>0</v>
      </c>
      <c r="I32" s="43">
        <f>F32*H32</f>
        <v>0</v>
      </c>
    </row>
    <row r="33" spans="1:9" x14ac:dyDescent="0.25">
      <c r="A33" s="7" t="s">
        <v>112</v>
      </c>
      <c r="B33" s="6" t="s">
        <v>18</v>
      </c>
      <c r="C33" s="7" t="s">
        <v>54</v>
      </c>
      <c r="D33" s="6" t="s">
        <v>55</v>
      </c>
      <c r="E33" s="7" t="s">
        <v>51</v>
      </c>
      <c r="F33" s="34">
        <v>0.9</v>
      </c>
      <c r="G33" s="55">
        <f>EDIMO!G31</f>
        <v>0</v>
      </c>
      <c r="H33" s="34">
        <f>((G33*($I$6/100))+G33)</f>
        <v>0</v>
      </c>
      <c r="I33" s="43">
        <f>F33*H33</f>
        <v>0</v>
      </c>
    </row>
    <row r="34" spans="1:9" ht="15" customHeight="1" x14ac:dyDescent="0.25">
      <c r="A34" s="138" t="s">
        <v>79</v>
      </c>
      <c r="B34" s="139"/>
      <c r="C34" s="139"/>
      <c r="D34" s="139"/>
      <c r="E34" s="139"/>
      <c r="F34" s="139"/>
      <c r="G34" s="139"/>
      <c r="H34" s="140"/>
      <c r="I34" s="41">
        <f>SUM(I27:I33)</f>
        <v>0</v>
      </c>
    </row>
    <row r="35" spans="1:9" x14ac:dyDescent="0.25">
      <c r="A35" s="2">
        <v>4</v>
      </c>
      <c r="B35" s="3"/>
      <c r="C35" s="27"/>
      <c r="D35" s="4" t="s">
        <v>56</v>
      </c>
      <c r="E35" s="3"/>
      <c r="F35" s="33"/>
      <c r="G35" s="3"/>
      <c r="H35" s="27"/>
      <c r="I35" s="39"/>
    </row>
    <row r="36" spans="1:9" x14ac:dyDescent="0.25">
      <c r="A36" s="12">
        <v>4.0999999999999996</v>
      </c>
      <c r="B36" s="6" t="s">
        <v>73</v>
      </c>
      <c r="C36" s="11">
        <v>4</v>
      </c>
      <c r="D36" s="6" t="s">
        <v>57</v>
      </c>
      <c r="E36" s="7" t="s">
        <v>44</v>
      </c>
      <c r="F36" s="10">
        <v>2</v>
      </c>
      <c r="G36" s="7">
        <f>EDIMO!G34</f>
        <v>0</v>
      </c>
      <c r="H36" s="34">
        <f>((G36*($I$6/100))+G36)</f>
        <v>0</v>
      </c>
      <c r="I36" s="43">
        <f>H36*F36</f>
        <v>0</v>
      </c>
    </row>
    <row r="37" spans="1:9" x14ac:dyDescent="0.25">
      <c r="A37" s="12">
        <v>4.2</v>
      </c>
      <c r="B37" s="6" t="s">
        <v>73</v>
      </c>
      <c r="C37" s="11">
        <v>5</v>
      </c>
      <c r="D37" s="6" t="s">
        <v>58</v>
      </c>
      <c r="E37" s="7" t="s">
        <v>44</v>
      </c>
      <c r="F37" s="10">
        <v>2</v>
      </c>
      <c r="G37" s="7">
        <f>EDIMO!G35</f>
        <v>0</v>
      </c>
      <c r="H37" s="34">
        <f>((G37*($I$6/100))+G37)</f>
        <v>0</v>
      </c>
      <c r="I37" s="43">
        <f>H37*F37</f>
        <v>0</v>
      </c>
    </row>
    <row r="38" spans="1:9" ht="14.25" customHeight="1" x14ac:dyDescent="0.25">
      <c r="A38" s="12">
        <v>4.3</v>
      </c>
      <c r="B38" s="6" t="s">
        <v>73</v>
      </c>
      <c r="C38" s="11">
        <v>6</v>
      </c>
      <c r="D38" s="6" t="s">
        <v>74</v>
      </c>
      <c r="E38" s="7" t="s">
        <v>44</v>
      </c>
      <c r="F38" s="10">
        <v>2</v>
      </c>
      <c r="G38" s="7">
        <f>EDIMO!G36</f>
        <v>0</v>
      </c>
      <c r="H38" s="34">
        <f>((G38*($I$6/100))+G38)</f>
        <v>0</v>
      </c>
      <c r="I38" s="43">
        <f>H38*F38</f>
        <v>0</v>
      </c>
    </row>
    <row r="39" spans="1:9" x14ac:dyDescent="0.25">
      <c r="A39" s="12">
        <v>4.4000000000000004</v>
      </c>
      <c r="B39" s="6" t="s">
        <v>73</v>
      </c>
      <c r="C39" s="11">
        <v>7</v>
      </c>
      <c r="D39" s="6" t="s">
        <v>59</v>
      </c>
      <c r="E39" s="7" t="s">
        <v>44</v>
      </c>
      <c r="F39" s="10">
        <v>2</v>
      </c>
      <c r="G39" s="7">
        <f>EDIMO!G37</f>
        <v>0</v>
      </c>
      <c r="H39" s="34">
        <f>((G39*($I$6/100))+G39)</f>
        <v>0</v>
      </c>
      <c r="I39" s="43">
        <f>H39*F39</f>
        <v>0</v>
      </c>
    </row>
    <row r="40" spans="1:9" ht="15" customHeight="1" x14ac:dyDescent="0.25">
      <c r="A40" s="138" t="s">
        <v>80</v>
      </c>
      <c r="B40" s="139"/>
      <c r="C40" s="139"/>
      <c r="D40" s="139"/>
      <c r="E40" s="139"/>
      <c r="F40" s="139"/>
      <c r="G40" s="139"/>
      <c r="H40" s="140"/>
      <c r="I40" s="41">
        <f>SUM(I36:I39)</f>
        <v>0</v>
      </c>
    </row>
    <row r="41" spans="1:9" ht="15" customHeight="1" x14ac:dyDescent="0.25">
      <c r="A41" s="138" t="s">
        <v>60</v>
      </c>
      <c r="B41" s="139"/>
      <c r="C41" s="139"/>
      <c r="D41" s="139"/>
      <c r="E41" s="139"/>
      <c r="F41" s="139"/>
      <c r="G41" s="139"/>
      <c r="H41" s="140"/>
      <c r="I41" s="41">
        <f>I40+I34+I24+I13</f>
        <v>0</v>
      </c>
    </row>
    <row r="42" spans="1:9" x14ac:dyDescent="0.25">
      <c r="A42" s="160"/>
      <c r="B42" s="160"/>
      <c r="C42" s="160"/>
      <c r="D42" s="160"/>
      <c r="E42" s="160"/>
      <c r="F42" s="160"/>
      <c r="G42" s="160"/>
      <c r="H42" s="160"/>
      <c r="I42" s="160"/>
    </row>
    <row r="43" spans="1:9" ht="15" customHeight="1" x14ac:dyDescent="0.25">
      <c r="A43" s="164" t="s">
        <v>61</v>
      </c>
      <c r="B43" s="165"/>
      <c r="C43" s="165"/>
      <c r="D43" s="165"/>
      <c r="E43" s="165"/>
      <c r="F43" s="165"/>
      <c r="G43" s="165"/>
      <c r="H43" s="165"/>
      <c r="I43" s="166"/>
    </row>
    <row r="44" spans="1:9" ht="15" customHeight="1" x14ac:dyDescent="0.25">
      <c r="A44" s="135" t="s">
        <v>212</v>
      </c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67"/>
      <c r="B45" s="167"/>
      <c r="C45" s="167"/>
      <c r="D45" s="167"/>
      <c r="E45" s="167"/>
      <c r="F45" s="167"/>
      <c r="G45" s="167"/>
      <c r="H45" s="167"/>
      <c r="I45" s="167"/>
    </row>
    <row r="46" spans="1:9" ht="15" customHeight="1" x14ac:dyDescent="0.25">
      <c r="A46" s="134"/>
      <c r="B46" s="134"/>
      <c r="C46" s="134"/>
      <c r="D46" s="134"/>
      <c r="E46" s="134"/>
      <c r="F46" s="134"/>
      <c r="G46" s="134"/>
      <c r="H46" s="134"/>
      <c r="I46" s="134"/>
    </row>
    <row r="47" spans="1:9" x14ac:dyDescent="0.25">
      <c r="A47" s="24"/>
      <c r="B47" s="13"/>
      <c r="C47" s="24"/>
      <c r="D47" s="132"/>
      <c r="E47" s="132"/>
      <c r="F47" s="133"/>
      <c r="G47" s="132"/>
      <c r="H47" s="132"/>
      <c r="I47" s="45"/>
    </row>
    <row r="48" spans="1:9" x14ac:dyDescent="0.25">
      <c r="A48" s="25"/>
      <c r="C48" s="25"/>
      <c r="F48" s="35"/>
      <c r="H48" s="25"/>
      <c r="I48" s="46"/>
    </row>
    <row r="49" spans="1:9" ht="27.75" customHeight="1" x14ac:dyDescent="0.25">
      <c r="A49" s="25"/>
      <c r="C49" s="25"/>
      <c r="D49" s="132"/>
      <c r="E49" s="132"/>
      <c r="F49" s="133"/>
      <c r="G49" s="132"/>
      <c r="H49" s="132"/>
      <c r="I49" s="46"/>
    </row>
  </sheetData>
  <mergeCells count="22">
    <mergeCell ref="A40:H40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4:H34"/>
    <mergeCell ref="D49:E49"/>
    <mergeCell ref="F49:H49"/>
    <mergeCell ref="A41:H41"/>
    <mergeCell ref="A42:I42"/>
    <mergeCell ref="A43:I43"/>
    <mergeCell ref="A45:I45"/>
    <mergeCell ref="A46:I46"/>
    <mergeCell ref="D47:E47"/>
    <mergeCell ref="F47:H47"/>
    <mergeCell ref="A44:I4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39" workbookViewId="0">
      <selection activeCell="A47" sqref="A47:I51"/>
    </sheetView>
  </sheetViews>
  <sheetFormatPr defaultRowHeight="15" x14ac:dyDescent="0.25"/>
  <cols>
    <col min="1" max="1" width="5.7109375" customWidth="1"/>
    <col min="2" max="2" width="12.5703125" customWidth="1"/>
    <col min="3" max="3" width="10.42578125" customWidth="1"/>
    <col min="4" max="4" width="56.42578125" customWidth="1"/>
    <col min="6" max="6" width="12.7109375" customWidth="1"/>
    <col min="7" max="7" width="11.85546875" customWidth="1"/>
    <col min="8" max="8" width="14.7109375" customWidth="1"/>
    <col min="9" max="9" width="12.5703125" customWidth="1"/>
  </cols>
  <sheetData>
    <row r="1" spans="1:9" ht="15.75" x14ac:dyDescent="0.25">
      <c r="A1" s="141" t="s">
        <v>145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102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customHeight="1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33.7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2.5" x14ac:dyDescent="0.25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4182.62</v>
      </c>
      <c r="G11" s="10">
        <f>SILVIO!G11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11">
        <v>99814</v>
      </c>
      <c r="D12" s="6" t="s">
        <v>95</v>
      </c>
      <c r="E12" s="7" t="s">
        <v>19</v>
      </c>
      <c r="F12" s="34">
        <f>F11</f>
        <v>4182.62</v>
      </c>
      <c r="G12" s="10">
        <f>SILVIO!G12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96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25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F11</f>
        <v>4182.62</v>
      </c>
      <c r="G16" s="55">
        <f>SILVIO!G16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10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167.3048</v>
      </c>
      <c r="G17" s="34">
        <f>SILVIO!G17</f>
        <v>0</v>
      </c>
      <c r="H17" s="37">
        <f>((G17*($I$6/100))+G17)</f>
        <v>0</v>
      </c>
      <c r="I17" s="40">
        <f>F17*H17</f>
        <v>0</v>
      </c>
    </row>
    <row r="18" spans="1:9" x14ac:dyDescent="0.25">
      <c r="A18" s="49">
        <v>2.2000000000000002</v>
      </c>
      <c r="B18" s="3"/>
      <c r="C18" s="27"/>
      <c r="D18" s="4" t="s">
        <v>92</v>
      </c>
      <c r="E18" s="3"/>
      <c r="F18" s="3"/>
      <c r="G18" s="3"/>
      <c r="H18" s="3"/>
      <c r="I18" s="3"/>
    </row>
    <row r="19" spans="1:9" ht="15" customHeight="1" x14ac:dyDescent="0.25">
      <c r="A19" s="5" t="s">
        <v>93</v>
      </c>
      <c r="B19" s="6" t="s">
        <v>18</v>
      </c>
      <c r="C19" s="11">
        <v>72943</v>
      </c>
      <c r="D19" s="6" t="s">
        <v>23</v>
      </c>
      <c r="E19" s="7" t="s">
        <v>19</v>
      </c>
      <c r="F19" s="53">
        <v>750.5</v>
      </c>
      <c r="G19" s="55">
        <f>SILVIO!G19</f>
        <v>0</v>
      </c>
      <c r="H19" s="37">
        <f>((G19*($I$6/100))+G19)</f>
        <v>0</v>
      </c>
      <c r="I19" s="40">
        <f>F19*H19</f>
        <v>0</v>
      </c>
    </row>
    <row r="20" spans="1:9" ht="33.75" x14ac:dyDescent="0.25">
      <c r="A20" s="50" t="s">
        <v>94</v>
      </c>
      <c r="B20" s="9" t="s">
        <v>73</v>
      </c>
      <c r="C20" s="29">
        <v>3</v>
      </c>
      <c r="D20" s="16" t="s">
        <v>264</v>
      </c>
      <c r="E20" s="10" t="s">
        <v>24</v>
      </c>
      <c r="F20" s="34">
        <v>22.515000000000001</v>
      </c>
      <c r="G20" s="34">
        <f>SILVIO!G20</f>
        <v>0</v>
      </c>
      <c r="H20" s="37">
        <f>((G20*($I$6/100))+G20)</f>
        <v>0</v>
      </c>
      <c r="I20" s="40">
        <f>F20*H20</f>
        <v>0</v>
      </c>
    </row>
    <row r="21" spans="1:9" x14ac:dyDescent="0.25">
      <c r="A21" s="23" t="s">
        <v>146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2.5" x14ac:dyDescent="0.25">
      <c r="A22" s="7" t="s">
        <v>147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10819.728599999999</v>
      </c>
      <c r="G22" s="10">
        <f>SILVIO!G22</f>
        <v>0</v>
      </c>
      <c r="H22" s="34">
        <f>((G22*($I$6/100))+G22)</f>
        <v>0</v>
      </c>
      <c r="I22" s="43">
        <f>F22*H22</f>
        <v>0</v>
      </c>
    </row>
    <row r="23" spans="1:9" ht="22.5" x14ac:dyDescent="0.25">
      <c r="A23" s="7" t="s">
        <v>148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189.81979999999999</v>
      </c>
      <c r="G23" s="10">
        <f>SILVIO!G23</f>
        <v>0</v>
      </c>
      <c r="H23" s="34">
        <f>((G23*($I$6/100))+G23)</f>
        <v>0</v>
      </c>
      <c r="I23" s="43">
        <f>F23*H23</f>
        <v>0</v>
      </c>
    </row>
    <row r="24" spans="1:9" x14ac:dyDescent="0.25">
      <c r="A24" s="138" t="s">
        <v>77</v>
      </c>
      <c r="B24" s="139"/>
      <c r="C24" s="139"/>
      <c r="D24" s="139"/>
      <c r="E24" s="139"/>
      <c r="F24" s="139"/>
      <c r="G24" s="139"/>
      <c r="H24" s="140"/>
      <c r="I24" s="41">
        <f>SUM(I15:I23)</f>
        <v>0</v>
      </c>
    </row>
    <row r="25" spans="1:9" x14ac:dyDescent="0.25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25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2.5" x14ac:dyDescent="0.25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223.2</v>
      </c>
      <c r="G27" s="10">
        <f>SILVIO!G27</f>
        <v>0</v>
      </c>
      <c r="H27" s="34">
        <f>((G27*($I$6/100))+G27)</f>
        <v>0</v>
      </c>
      <c r="I27" s="40">
        <f>F27*H27</f>
        <v>0</v>
      </c>
    </row>
    <row r="28" spans="1:9" x14ac:dyDescent="0.25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25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2.1800000000000002</v>
      </c>
      <c r="G29" s="55">
        <f>EDIMO!G26</f>
        <v>0</v>
      </c>
      <c r="H29" s="34">
        <f t="shared" ref="H29:H34" si="0">((G29*($I$6/100))+G29)</f>
        <v>0</v>
      </c>
      <c r="I29" s="43">
        <f t="shared" ref="I29:I34" si="1">F29*H29</f>
        <v>0</v>
      </c>
    </row>
    <row r="30" spans="1:9" ht="13.5" customHeight="1" x14ac:dyDescent="0.25">
      <c r="A30" s="7" t="s">
        <v>41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6</v>
      </c>
      <c r="G30" s="55">
        <f>EDIMO!G27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45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24.3</v>
      </c>
      <c r="G31" s="55">
        <f>EDIMO!G28</f>
        <v>0</v>
      </c>
      <c r="H31" s="34">
        <f t="shared" si="0"/>
        <v>0</v>
      </c>
      <c r="I31" s="43">
        <f t="shared" si="1"/>
        <v>0</v>
      </c>
    </row>
    <row r="32" spans="1:9" ht="22.5" x14ac:dyDescent="0.25">
      <c r="A32" s="7" t="s">
        <v>49</v>
      </c>
      <c r="B32" s="6" t="s">
        <v>18</v>
      </c>
      <c r="C32" s="11">
        <v>96522</v>
      </c>
      <c r="D32" s="1" t="s">
        <v>50</v>
      </c>
      <c r="E32" s="7" t="s">
        <v>51</v>
      </c>
      <c r="F32" s="34">
        <v>0.41</v>
      </c>
      <c r="G32" s="55">
        <f>EDIMO!G29</f>
        <v>0</v>
      </c>
      <c r="H32" s="34">
        <f t="shared" si="0"/>
        <v>0</v>
      </c>
      <c r="I32" s="43">
        <f t="shared" si="1"/>
        <v>0</v>
      </c>
    </row>
    <row r="33" spans="1:9" ht="22.5" x14ac:dyDescent="0.25">
      <c r="A33" s="7" t="s">
        <v>52</v>
      </c>
      <c r="B33" s="6" t="s">
        <v>18</v>
      </c>
      <c r="C33" s="11">
        <v>94965</v>
      </c>
      <c r="D33" s="6" t="s">
        <v>72</v>
      </c>
      <c r="E33" s="7" t="s">
        <v>51</v>
      </c>
      <c r="F33" s="34">
        <v>0.41</v>
      </c>
      <c r="G33" s="55">
        <f>EDIMO!G30</f>
        <v>0</v>
      </c>
      <c r="H33" s="34">
        <f t="shared" si="0"/>
        <v>0</v>
      </c>
      <c r="I33" s="43">
        <f t="shared" si="1"/>
        <v>0</v>
      </c>
    </row>
    <row r="34" spans="1:9" x14ac:dyDescent="0.25">
      <c r="A34" s="7" t="s">
        <v>53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0.41</v>
      </c>
      <c r="G34" s="55">
        <f>EDIMO!G31</f>
        <v>0</v>
      </c>
      <c r="H34" s="34">
        <f t="shared" si="0"/>
        <v>0</v>
      </c>
      <c r="I34" s="43">
        <f t="shared" si="1"/>
        <v>0</v>
      </c>
    </row>
    <row r="35" spans="1:9" x14ac:dyDescent="0.25">
      <c r="A35" s="138" t="s">
        <v>79</v>
      </c>
      <c r="B35" s="139"/>
      <c r="C35" s="139"/>
      <c r="D35" s="139"/>
      <c r="E35" s="139"/>
      <c r="F35" s="139"/>
      <c r="G35" s="139"/>
      <c r="H35" s="140"/>
      <c r="I35" s="41">
        <f>SUM(I27:I34)</f>
        <v>0</v>
      </c>
    </row>
    <row r="36" spans="1:9" x14ac:dyDescent="0.25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25">
      <c r="A37" s="12">
        <v>4.0999999999999996</v>
      </c>
      <c r="B37" s="6" t="s">
        <v>73</v>
      </c>
      <c r="C37" s="11">
        <v>4</v>
      </c>
      <c r="D37" s="6" t="s">
        <v>57</v>
      </c>
      <c r="E37" s="7" t="s">
        <v>44</v>
      </c>
      <c r="F37" s="10">
        <v>2</v>
      </c>
      <c r="G37" s="7">
        <f>SILVIO!G36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4.2</v>
      </c>
      <c r="B38" s="6" t="s">
        <v>73</v>
      </c>
      <c r="C38" s="11">
        <v>5</v>
      </c>
      <c r="D38" s="6" t="s">
        <v>58</v>
      </c>
      <c r="E38" s="7" t="s">
        <v>44</v>
      </c>
      <c r="F38" s="10">
        <v>2</v>
      </c>
      <c r="G38" s="7">
        <f>SILVIO!G37</f>
        <v>0</v>
      </c>
      <c r="H38" s="34">
        <f>((G38*($I$6/100))+G38)</f>
        <v>0</v>
      </c>
      <c r="I38" s="43">
        <f>H38*F38</f>
        <v>0</v>
      </c>
    </row>
    <row r="39" spans="1:9" ht="22.5" x14ac:dyDescent="0.25">
      <c r="A39" s="12">
        <v>4.3</v>
      </c>
      <c r="B39" s="6" t="s">
        <v>73</v>
      </c>
      <c r="C39" s="11">
        <v>6</v>
      </c>
      <c r="D39" s="6" t="s">
        <v>74</v>
      </c>
      <c r="E39" s="7" t="s">
        <v>44</v>
      </c>
      <c r="F39" s="10">
        <v>2</v>
      </c>
      <c r="G39" s="7">
        <f>SILVIO!G38</f>
        <v>0</v>
      </c>
      <c r="H39" s="34">
        <f>((G39*($I$6/100))+G39)</f>
        <v>0</v>
      </c>
      <c r="I39" s="43">
        <f>H39*F39</f>
        <v>0</v>
      </c>
    </row>
    <row r="40" spans="1:9" x14ac:dyDescent="0.25">
      <c r="A40" s="12">
        <v>4.4000000000000004</v>
      </c>
      <c r="B40" s="6" t="s">
        <v>73</v>
      </c>
      <c r="C40" s="11">
        <v>7</v>
      </c>
      <c r="D40" s="6" t="s">
        <v>59</v>
      </c>
      <c r="E40" s="7" t="s">
        <v>44</v>
      </c>
      <c r="F40" s="10">
        <v>2</v>
      </c>
      <c r="G40" s="7">
        <f>SILVIO!G39</f>
        <v>0</v>
      </c>
      <c r="H40" s="34">
        <f>((G40*($I$6/100))+G40)</f>
        <v>0</v>
      </c>
      <c r="I40" s="43">
        <f>H40*F40</f>
        <v>0</v>
      </c>
    </row>
    <row r="41" spans="1:9" x14ac:dyDescent="0.25">
      <c r="A41" s="138" t="s">
        <v>80</v>
      </c>
      <c r="B41" s="139"/>
      <c r="C41" s="139"/>
      <c r="D41" s="139"/>
      <c r="E41" s="139"/>
      <c r="F41" s="139"/>
      <c r="G41" s="139"/>
      <c r="H41" s="140"/>
      <c r="I41" s="41">
        <f>SUM(I37:I40)</f>
        <v>0</v>
      </c>
    </row>
    <row r="42" spans="1:9" x14ac:dyDescent="0.25">
      <c r="A42" s="138" t="s">
        <v>60</v>
      </c>
      <c r="B42" s="139"/>
      <c r="C42" s="139"/>
      <c r="D42" s="139"/>
      <c r="E42" s="139"/>
      <c r="F42" s="139"/>
      <c r="G42" s="139"/>
      <c r="H42" s="140"/>
      <c r="I42" s="41">
        <f>I41+I35+I24+I13</f>
        <v>0</v>
      </c>
    </row>
    <row r="43" spans="1:9" x14ac:dyDescent="0.25">
      <c r="A43" s="160"/>
      <c r="B43" s="160"/>
      <c r="C43" s="160"/>
      <c r="D43" s="160"/>
      <c r="E43" s="160"/>
      <c r="F43" s="160"/>
      <c r="G43" s="160"/>
      <c r="H43" s="160"/>
      <c r="I43" s="160"/>
    </row>
    <row r="44" spans="1:9" x14ac:dyDescent="0.25">
      <c r="A44" s="164" t="s">
        <v>61</v>
      </c>
      <c r="B44" s="165"/>
      <c r="C44" s="165"/>
      <c r="D44" s="165"/>
      <c r="E44" s="165"/>
      <c r="F44" s="165"/>
      <c r="G44" s="165"/>
      <c r="H44" s="165"/>
      <c r="I44" s="166"/>
    </row>
    <row r="45" spans="1:9" x14ac:dyDescent="0.25">
      <c r="A45" s="135" t="s">
        <v>211</v>
      </c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67"/>
      <c r="B46" s="167"/>
      <c r="C46" s="167"/>
      <c r="D46" s="167"/>
      <c r="E46" s="167"/>
      <c r="F46" s="167"/>
      <c r="G46" s="167"/>
      <c r="H46" s="167"/>
      <c r="I46" s="167"/>
    </row>
    <row r="47" spans="1:9" ht="15" customHeight="1" x14ac:dyDescent="0.25">
      <c r="A47" s="134"/>
      <c r="B47" s="134"/>
      <c r="C47" s="134"/>
      <c r="D47" s="134"/>
      <c r="E47" s="134"/>
      <c r="F47" s="134"/>
      <c r="G47" s="134"/>
      <c r="H47" s="134"/>
      <c r="I47" s="134"/>
    </row>
    <row r="48" spans="1:9" x14ac:dyDescent="0.25">
      <c r="A48" s="24"/>
      <c r="B48" s="13"/>
      <c r="C48" s="24"/>
      <c r="D48" s="132"/>
      <c r="E48" s="132"/>
      <c r="F48" s="133"/>
      <c r="G48" s="132"/>
      <c r="H48" s="132"/>
      <c r="I48" s="45"/>
    </row>
    <row r="49" spans="1:9" x14ac:dyDescent="0.25">
      <c r="A49" s="25"/>
      <c r="C49" s="25"/>
      <c r="F49" s="35"/>
      <c r="H49" s="25"/>
      <c r="I49" s="46"/>
    </row>
    <row r="50" spans="1:9" ht="30.75" customHeight="1" x14ac:dyDescent="0.25">
      <c r="A50" s="25"/>
      <c r="C50" s="25"/>
      <c r="D50" s="132"/>
      <c r="E50" s="132"/>
      <c r="F50" s="133"/>
      <c r="G50" s="132"/>
      <c r="H50" s="132"/>
      <c r="I50" s="46"/>
    </row>
  </sheetData>
  <mergeCells count="22">
    <mergeCell ref="D50:E50"/>
    <mergeCell ref="F50:H50"/>
    <mergeCell ref="A42:H42"/>
    <mergeCell ref="A43:I43"/>
    <mergeCell ref="A44:I44"/>
    <mergeCell ref="A46:I46"/>
    <mergeCell ref="A47:I47"/>
    <mergeCell ref="D48:E48"/>
    <mergeCell ref="F48:H48"/>
    <mergeCell ref="A45:I45"/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</mergeCells>
  <pageMargins left="0.511811024" right="0.511811024" top="0.78740157499999996" bottom="0.78740157499999996" header="0.31496062000000002" footer="0.31496062000000002"/>
  <pageSetup paperSize="9" scale="9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45" workbookViewId="0">
      <selection activeCell="A47" sqref="A47:I51"/>
    </sheetView>
  </sheetViews>
  <sheetFormatPr defaultRowHeight="15" x14ac:dyDescent="0.25"/>
  <cols>
    <col min="2" max="2" width="11.140625" customWidth="1"/>
    <col min="4" max="4" width="57.7109375" customWidth="1"/>
    <col min="6" max="6" width="11.85546875" customWidth="1"/>
    <col min="7" max="7" width="12.85546875" customWidth="1"/>
    <col min="8" max="8" width="15.140625" customWidth="1"/>
    <col min="9" max="9" width="14.28515625" customWidth="1"/>
  </cols>
  <sheetData>
    <row r="1" spans="1:9" ht="15.75" x14ac:dyDescent="0.25">
      <c r="A1" s="141" t="s">
        <v>106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88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45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f>1850.4+1987.7</f>
        <v>3838.1000000000004</v>
      </c>
      <c r="G11" s="10">
        <f>RICARDO!G11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48">
        <v>99814</v>
      </c>
      <c r="D12" s="6" t="s">
        <v>90</v>
      </c>
      <c r="E12" s="7" t="s">
        <v>19</v>
      </c>
      <c r="F12" s="53">
        <f>1850.4+1987.7</f>
        <v>3838.1000000000004</v>
      </c>
      <c r="G12" s="10">
        <f>RICARDO!G12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20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1850.4+1987.7</f>
        <v>3838.1000000000004</v>
      </c>
      <c r="G16" s="55">
        <f>RICARDO!G16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7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74.02+79.51</f>
        <v>153.53</v>
      </c>
      <c r="G17" s="55">
        <f>RICARDO!G17</f>
        <v>0</v>
      </c>
      <c r="H17" s="37">
        <f>((G17*($I$6/100))+G17)</f>
        <v>0</v>
      </c>
      <c r="I17" s="40">
        <f>F17*H17</f>
        <v>0</v>
      </c>
    </row>
    <row r="18" spans="1:9" ht="14.45" x14ac:dyDescent="0.3">
      <c r="A18" s="49">
        <v>2.2000000000000002</v>
      </c>
      <c r="B18" s="3"/>
      <c r="C18" s="3"/>
      <c r="D18" s="4" t="s">
        <v>92</v>
      </c>
      <c r="E18" s="3"/>
      <c r="F18" s="3"/>
      <c r="G18" s="3"/>
      <c r="H18" s="3"/>
      <c r="I18" s="3"/>
    </row>
    <row r="19" spans="1:9" ht="14.45" x14ac:dyDescent="0.3">
      <c r="A19" s="5" t="s">
        <v>93</v>
      </c>
      <c r="B19" s="6" t="s">
        <v>18</v>
      </c>
      <c r="C19" s="48">
        <v>72943</v>
      </c>
      <c r="D19" s="6" t="s">
        <v>23</v>
      </c>
      <c r="E19" s="7" t="s">
        <v>19</v>
      </c>
      <c r="F19" s="53">
        <f>925.2+1024.4</f>
        <v>1949.6000000000001</v>
      </c>
      <c r="G19" s="55">
        <f>RICARDO!G19</f>
        <v>0</v>
      </c>
      <c r="H19" s="37">
        <f>((G19*($I$6/100))+G19)</f>
        <v>0</v>
      </c>
      <c r="I19" s="40">
        <f>F19*H19</f>
        <v>0</v>
      </c>
    </row>
    <row r="20" spans="1:9" ht="33.75" x14ac:dyDescent="0.25">
      <c r="A20" s="50" t="s">
        <v>94</v>
      </c>
      <c r="B20" s="9" t="s">
        <v>73</v>
      </c>
      <c r="C20" s="51">
        <v>3</v>
      </c>
      <c r="D20" s="16" t="s">
        <v>264</v>
      </c>
      <c r="E20" s="10" t="s">
        <v>24</v>
      </c>
      <c r="F20" s="10">
        <f>27.76+30.73</f>
        <v>58.49</v>
      </c>
      <c r="G20" s="55">
        <f>RICARDO!G20</f>
        <v>0</v>
      </c>
      <c r="H20" s="37">
        <f>((G20*($I$6/100))+G20)</f>
        <v>0</v>
      </c>
      <c r="I20" s="40">
        <f>F20*H20</f>
        <v>0</v>
      </c>
    </row>
    <row r="21" spans="1:9" x14ac:dyDescent="0.25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4" customHeight="1" x14ac:dyDescent="0.25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10">
        <f>(F17+F20)*57</f>
        <v>12085.140000000001</v>
      </c>
      <c r="G22" s="10">
        <f>RICARDO!G22</f>
        <v>0</v>
      </c>
      <c r="H22" s="34">
        <f>((G22*($I$6/100))+G22)</f>
        <v>0</v>
      </c>
      <c r="I22" s="43">
        <f>F22*H22</f>
        <v>0</v>
      </c>
    </row>
    <row r="23" spans="1:9" ht="21.75" customHeight="1" x14ac:dyDescent="0.25">
      <c r="A23" s="7" t="s">
        <v>69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212.02</v>
      </c>
      <c r="G23" s="10">
        <f>RICARDO!G23</f>
        <v>0</v>
      </c>
      <c r="H23" s="34">
        <f>((G23*($I$6/100))+G23)</f>
        <v>0</v>
      </c>
      <c r="I23" s="43">
        <f>F23*H23</f>
        <v>0</v>
      </c>
    </row>
    <row r="24" spans="1:9" x14ac:dyDescent="0.25">
      <c r="A24" s="138" t="s">
        <v>77</v>
      </c>
      <c r="B24" s="139"/>
      <c r="C24" s="139"/>
      <c r="D24" s="139"/>
      <c r="E24" s="139"/>
      <c r="F24" s="139"/>
      <c r="G24" s="139"/>
      <c r="H24" s="140"/>
      <c r="I24" s="41">
        <f>SUM(I15:I23)</f>
        <v>0</v>
      </c>
    </row>
    <row r="25" spans="1:9" x14ac:dyDescent="0.25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25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2.5" x14ac:dyDescent="0.25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181.97</v>
      </c>
      <c r="G27" s="10">
        <f>RICARDO!G27</f>
        <v>0</v>
      </c>
      <c r="H27" s="34">
        <f>((G27*($I$6/100))+G27)</f>
        <v>0</v>
      </c>
      <c r="I27" s="40">
        <f>F27*H27</f>
        <v>0</v>
      </c>
    </row>
    <row r="28" spans="1:9" x14ac:dyDescent="0.25">
      <c r="A28" s="23">
        <v>3.2</v>
      </c>
      <c r="B28" s="3"/>
      <c r="C28" s="27"/>
      <c r="D28" s="4" t="s">
        <v>36</v>
      </c>
      <c r="E28" s="3"/>
      <c r="F28" s="3"/>
      <c r="G28" s="3"/>
      <c r="H28" s="27"/>
      <c r="I28" s="39"/>
    </row>
    <row r="29" spans="1:9" x14ac:dyDescent="0.25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1.64</v>
      </c>
      <c r="G29" s="55">
        <f>RICARDO!G29</f>
        <v>0</v>
      </c>
      <c r="H29" s="34">
        <f t="shared" ref="H29:H34" si="0">((G29*($I$6/100))+G29)</f>
        <v>0</v>
      </c>
      <c r="I29" s="43">
        <f t="shared" ref="I29:I34" si="1">F29*H29</f>
        <v>0</v>
      </c>
    </row>
    <row r="30" spans="1:9" ht="16.5" customHeight="1" x14ac:dyDescent="0.25">
      <c r="A30" s="7" t="s">
        <v>41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6</v>
      </c>
      <c r="G30" s="55">
        <f>RICARDO!G30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45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24.3</v>
      </c>
      <c r="G31" s="55">
        <f>RICARDO!G31</f>
        <v>0</v>
      </c>
      <c r="H31" s="34">
        <f t="shared" si="0"/>
        <v>0</v>
      </c>
      <c r="I31" s="43">
        <f t="shared" si="1"/>
        <v>0</v>
      </c>
    </row>
    <row r="32" spans="1:9" ht="22.5" x14ac:dyDescent="0.25">
      <c r="A32" s="7" t="s">
        <v>49</v>
      </c>
      <c r="B32" s="6" t="s">
        <v>18</v>
      </c>
      <c r="C32" s="11">
        <v>96522</v>
      </c>
      <c r="D32" s="1" t="s">
        <v>50</v>
      </c>
      <c r="E32" s="7" t="s">
        <v>51</v>
      </c>
      <c r="F32" s="34">
        <v>0.41</v>
      </c>
      <c r="G32" s="55">
        <f>RICARDO!G32</f>
        <v>0</v>
      </c>
      <c r="H32" s="34">
        <f t="shared" si="0"/>
        <v>0</v>
      </c>
      <c r="I32" s="43">
        <f t="shared" si="1"/>
        <v>0</v>
      </c>
    </row>
    <row r="33" spans="1:9" ht="22.5" x14ac:dyDescent="0.25">
      <c r="A33" s="7" t="s">
        <v>52</v>
      </c>
      <c r="B33" s="6" t="s">
        <v>18</v>
      </c>
      <c r="C33" s="11">
        <v>94965</v>
      </c>
      <c r="D33" s="6" t="s">
        <v>72</v>
      </c>
      <c r="E33" s="7" t="s">
        <v>51</v>
      </c>
      <c r="F33" s="34">
        <v>0.41</v>
      </c>
      <c r="G33" s="55">
        <f>RICARDO!G33</f>
        <v>0</v>
      </c>
      <c r="H33" s="34">
        <f t="shared" si="0"/>
        <v>0</v>
      </c>
      <c r="I33" s="43">
        <f t="shared" si="1"/>
        <v>0</v>
      </c>
    </row>
    <row r="34" spans="1:9" x14ac:dyDescent="0.25">
      <c r="A34" s="7" t="s">
        <v>53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0.41</v>
      </c>
      <c r="G34" s="55">
        <f>RICARDO!G34</f>
        <v>0</v>
      </c>
      <c r="H34" s="34">
        <f t="shared" si="0"/>
        <v>0</v>
      </c>
      <c r="I34" s="43">
        <f t="shared" si="1"/>
        <v>0</v>
      </c>
    </row>
    <row r="35" spans="1:9" x14ac:dyDescent="0.25">
      <c r="A35" s="138" t="s">
        <v>79</v>
      </c>
      <c r="B35" s="139"/>
      <c r="C35" s="139"/>
      <c r="D35" s="139"/>
      <c r="E35" s="139"/>
      <c r="F35" s="139"/>
      <c r="G35" s="139"/>
      <c r="H35" s="140"/>
      <c r="I35" s="41">
        <f>SUM(I27:I34)</f>
        <v>0</v>
      </c>
    </row>
    <row r="36" spans="1:9" x14ac:dyDescent="0.25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25">
      <c r="A37" s="12">
        <v>4.0999999999999996</v>
      </c>
      <c r="B37" s="6" t="s">
        <v>73</v>
      </c>
      <c r="C37" s="11">
        <v>4</v>
      </c>
      <c r="D37" s="6" t="s">
        <v>57</v>
      </c>
      <c r="E37" s="7" t="s">
        <v>44</v>
      </c>
      <c r="F37" s="10">
        <v>2</v>
      </c>
      <c r="G37" s="7">
        <f>RICARDO!G37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4.2</v>
      </c>
      <c r="B38" s="6" t="s">
        <v>73</v>
      </c>
      <c r="C38" s="11">
        <v>5</v>
      </c>
      <c r="D38" s="6" t="s">
        <v>58</v>
      </c>
      <c r="E38" s="7" t="s">
        <v>44</v>
      </c>
      <c r="F38" s="10">
        <v>2</v>
      </c>
      <c r="G38" s="7">
        <f>RICARDO!G38</f>
        <v>0</v>
      </c>
      <c r="H38" s="34">
        <f>((G38*($I$6/100))+G38)</f>
        <v>0</v>
      </c>
      <c r="I38" s="43">
        <f>H38*F38</f>
        <v>0</v>
      </c>
    </row>
    <row r="39" spans="1:9" ht="14.25" customHeight="1" x14ac:dyDescent="0.25">
      <c r="A39" s="12">
        <v>4.3</v>
      </c>
      <c r="B39" s="6" t="s">
        <v>73</v>
      </c>
      <c r="C39" s="11">
        <v>6</v>
      </c>
      <c r="D39" s="6" t="s">
        <v>74</v>
      </c>
      <c r="E39" s="7" t="s">
        <v>44</v>
      </c>
      <c r="F39" s="10">
        <v>2</v>
      </c>
      <c r="G39" s="7">
        <f>RICARDO!G39</f>
        <v>0</v>
      </c>
      <c r="H39" s="34">
        <f>((G39*($I$6/100))+G39)</f>
        <v>0</v>
      </c>
      <c r="I39" s="43">
        <f>H39*F39</f>
        <v>0</v>
      </c>
    </row>
    <row r="40" spans="1:9" x14ac:dyDescent="0.25">
      <c r="A40" s="12">
        <v>4.4000000000000004</v>
      </c>
      <c r="B40" s="6" t="s">
        <v>73</v>
      </c>
      <c r="C40" s="11">
        <v>7</v>
      </c>
      <c r="D40" s="6" t="s">
        <v>59</v>
      </c>
      <c r="E40" s="7" t="s">
        <v>44</v>
      </c>
      <c r="F40" s="10">
        <v>2</v>
      </c>
      <c r="G40" s="7">
        <f>RICARDO!G40</f>
        <v>0</v>
      </c>
      <c r="H40" s="34">
        <f>((G40*($I$6/100))+G40)</f>
        <v>0</v>
      </c>
      <c r="I40" s="43">
        <f>H40*F40</f>
        <v>0</v>
      </c>
    </row>
    <row r="41" spans="1:9" x14ac:dyDescent="0.25">
      <c r="A41" s="138" t="s">
        <v>80</v>
      </c>
      <c r="B41" s="139"/>
      <c r="C41" s="139"/>
      <c r="D41" s="139"/>
      <c r="E41" s="139"/>
      <c r="F41" s="139"/>
      <c r="G41" s="139"/>
      <c r="H41" s="140"/>
      <c r="I41" s="41">
        <f>SUM(I37:I40)</f>
        <v>0</v>
      </c>
    </row>
    <row r="42" spans="1:9" x14ac:dyDescent="0.25">
      <c r="A42" s="138" t="s">
        <v>60</v>
      </c>
      <c r="B42" s="139"/>
      <c r="C42" s="139"/>
      <c r="D42" s="139"/>
      <c r="E42" s="139"/>
      <c r="F42" s="139"/>
      <c r="G42" s="139"/>
      <c r="H42" s="140"/>
      <c r="I42" s="41">
        <f>I41+I35+I24+I13</f>
        <v>0</v>
      </c>
    </row>
    <row r="43" spans="1:9" x14ac:dyDescent="0.25">
      <c r="A43" s="160"/>
      <c r="B43" s="160"/>
      <c r="C43" s="160"/>
      <c r="D43" s="160"/>
      <c r="E43" s="160"/>
      <c r="F43" s="160"/>
      <c r="G43" s="160"/>
      <c r="H43" s="160"/>
      <c r="I43" s="160"/>
    </row>
    <row r="44" spans="1:9" x14ac:dyDescent="0.25">
      <c r="A44" s="164" t="s">
        <v>61</v>
      </c>
      <c r="B44" s="165"/>
      <c r="C44" s="165"/>
      <c r="D44" s="165"/>
      <c r="E44" s="165"/>
      <c r="F44" s="165"/>
      <c r="G44" s="165"/>
      <c r="H44" s="165"/>
      <c r="I44" s="166"/>
    </row>
    <row r="45" spans="1:9" x14ac:dyDescent="0.25">
      <c r="A45" s="135" t="s">
        <v>150</v>
      </c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67"/>
      <c r="B46" s="167"/>
      <c r="C46" s="167"/>
      <c r="D46" s="167"/>
      <c r="E46" s="167"/>
      <c r="F46" s="167"/>
      <c r="G46" s="167"/>
      <c r="H46" s="167"/>
      <c r="I46" s="167"/>
    </row>
    <row r="47" spans="1:9" ht="15" customHeight="1" x14ac:dyDescent="0.25">
      <c r="A47" s="134"/>
      <c r="B47" s="134"/>
      <c r="C47" s="134"/>
      <c r="D47" s="134"/>
      <c r="E47" s="134"/>
      <c r="F47" s="134"/>
      <c r="G47" s="134"/>
      <c r="H47" s="134"/>
      <c r="I47" s="134"/>
    </row>
    <row r="48" spans="1:9" x14ac:dyDescent="0.25">
      <c r="A48" s="24"/>
      <c r="B48" s="13"/>
      <c r="C48" s="24"/>
      <c r="D48" s="132"/>
      <c r="E48" s="132"/>
      <c r="F48" s="133"/>
      <c r="G48" s="132"/>
      <c r="H48" s="132"/>
      <c r="I48" s="45"/>
    </row>
    <row r="49" spans="1:9" x14ac:dyDescent="0.25">
      <c r="A49" s="25"/>
      <c r="C49" s="25"/>
      <c r="F49" s="35"/>
      <c r="H49" s="25"/>
      <c r="I49" s="46"/>
    </row>
    <row r="50" spans="1:9" ht="30.75" customHeight="1" x14ac:dyDescent="0.25">
      <c r="A50" s="25"/>
      <c r="C50" s="25"/>
      <c r="D50" s="132"/>
      <c r="E50" s="132"/>
      <c r="F50" s="133"/>
      <c r="G50" s="132"/>
      <c r="H50" s="132"/>
      <c r="I50" s="46"/>
    </row>
  </sheetData>
  <mergeCells count="22"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  <mergeCell ref="D50:E50"/>
    <mergeCell ref="F50:H50"/>
    <mergeCell ref="A42:H42"/>
    <mergeCell ref="A43:I43"/>
    <mergeCell ref="A44:I44"/>
    <mergeCell ref="A46:I46"/>
    <mergeCell ref="A47:I47"/>
    <mergeCell ref="D48:E48"/>
    <mergeCell ref="F48:H48"/>
    <mergeCell ref="A45:I45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36" workbookViewId="0">
      <selection activeCell="A44" sqref="A44:I47"/>
    </sheetView>
  </sheetViews>
  <sheetFormatPr defaultRowHeight="15" x14ac:dyDescent="0.25"/>
  <cols>
    <col min="1" max="1" width="4.7109375" bestFit="1" customWidth="1"/>
    <col min="2" max="2" width="11.7109375" customWidth="1"/>
    <col min="4" max="4" width="60.85546875" customWidth="1"/>
    <col min="6" max="6" width="12.42578125" customWidth="1"/>
    <col min="7" max="7" width="14.5703125" customWidth="1"/>
    <col min="8" max="8" width="15" customWidth="1"/>
    <col min="9" max="9" width="13.140625" customWidth="1"/>
  </cols>
  <sheetData>
    <row r="1" spans="1:9" ht="15.75" x14ac:dyDescent="0.25">
      <c r="A1" s="141" t="s">
        <v>197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x14ac:dyDescent="0.25">
      <c r="A3" s="146" t="s">
        <v>113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45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1053.9000000000001</v>
      </c>
      <c r="G11" s="10">
        <f>SANTO!G11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48">
        <v>99814</v>
      </c>
      <c r="D12" s="6" t="s">
        <v>90</v>
      </c>
      <c r="E12" s="7" t="s">
        <v>19</v>
      </c>
      <c r="F12" s="53">
        <f>F11</f>
        <v>1053.9000000000001</v>
      </c>
      <c r="G12" s="10">
        <f>SANTO!G12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20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1053.9000000000001</v>
      </c>
      <c r="G16" s="55">
        <f>SANTO!G16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7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42.156000000000006</v>
      </c>
      <c r="G17" s="55">
        <f>SANTO!G17</f>
        <v>0</v>
      </c>
      <c r="H17" s="37">
        <f>((G17*($I$6/100))+G17)</f>
        <v>0</v>
      </c>
      <c r="I17" s="40">
        <f>F17*H17</f>
        <v>0</v>
      </c>
    </row>
    <row r="18" spans="1:9" ht="14.45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2.5" x14ac:dyDescent="0.25">
      <c r="A19" s="7" t="s">
        <v>68</v>
      </c>
      <c r="B19" s="6" t="s">
        <v>18</v>
      </c>
      <c r="C19" s="11">
        <v>93593</v>
      </c>
      <c r="D19" s="6" t="s">
        <v>105</v>
      </c>
      <c r="E19" s="5" t="s">
        <v>28</v>
      </c>
      <c r="F19" s="34">
        <f>F17*57</f>
        <v>2402.8920000000003</v>
      </c>
      <c r="G19" s="10">
        <f>SANTO!G22</f>
        <v>0</v>
      </c>
      <c r="H19" s="34">
        <f>((G19*($I$6/100))+G19)</f>
        <v>0</v>
      </c>
      <c r="I19" s="43">
        <f>F19*H19</f>
        <v>0</v>
      </c>
    </row>
    <row r="20" spans="1:9" ht="22.5" x14ac:dyDescent="0.25">
      <c r="A20" s="7" t="s">
        <v>69</v>
      </c>
      <c r="B20" s="6" t="s">
        <v>18</v>
      </c>
      <c r="C20" s="11">
        <v>72891</v>
      </c>
      <c r="D20" s="6" t="s">
        <v>104</v>
      </c>
      <c r="E20" s="7" t="s">
        <v>31</v>
      </c>
      <c r="F20" s="34">
        <f>F17</f>
        <v>42.156000000000006</v>
      </c>
      <c r="G20" s="10">
        <f>SANTO!G23</f>
        <v>0</v>
      </c>
      <c r="H20" s="34">
        <f>((G20*($I$6/100))+G20)</f>
        <v>0</v>
      </c>
      <c r="I20" s="43">
        <f>F20*H20</f>
        <v>0</v>
      </c>
    </row>
    <row r="21" spans="1:9" x14ac:dyDescent="0.25">
      <c r="A21" s="138" t="s">
        <v>77</v>
      </c>
      <c r="B21" s="139"/>
      <c r="C21" s="139"/>
      <c r="D21" s="139"/>
      <c r="E21" s="139"/>
      <c r="F21" s="139"/>
      <c r="G21" s="139"/>
      <c r="H21" s="140"/>
      <c r="I21" s="41">
        <f>SUM(I15:I20)</f>
        <v>0</v>
      </c>
    </row>
    <row r="22" spans="1:9" x14ac:dyDescent="0.25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25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2.5" x14ac:dyDescent="0.25">
      <c r="A24" s="7" t="s">
        <v>34</v>
      </c>
      <c r="B24" s="6" t="s">
        <v>18</v>
      </c>
      <c r="C24" s="11">
        <v>72947</v>
      </c>
      <c r="D24" s="6" t="s">
        <v>103</v>
      </c>
      <c r="E24" s="7" t="s">
        <v>19</v>
      </c>
      <c r="F24" s="34">
        <v>71.12</v>
      </c>
      <c r="G24" s="10">
        <f>SANTO!G27</f>
        <v>0</v>
      </c>
      <c r="H24" s="34">
        <f>((G24*($I$6/100))+G24)</f>
        <v>0</v>
      </c>
      <c r="I24" s="40">
        <f>F24*H24</f>
        <v>0</v>
      </c>
    </row>
    <row r="25" spans="1:9" x14ac:dyDescent="0.25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25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0.99</v>
      </c>
      <c r="G26" s="55">
        <f>SANTO!G29</f>
        <v>0</v>
      </c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25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4</v>
      </c>
      <c r="G27" s="55">
        <f>SANTO!G30</f>
        <v>0</v>
      </c>
      <c r="H27" s="34">
        <f t="shared" si="0"/>
        <v>0</v>
      </c>
      <c r="I27" s="43">
        <f t="shared" si="1"/>
        <v>0</v>
      </c>
    </row>
    <row r="28" spans="1:9" ht="27" customHeight="1" x14ac:dyDescent="0.25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v>13.5</v>
      </c>
      <c r="G28" s="55">
        <f>SANTO!G31</f>
        <v>0</v>
      </c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0.23</v>
      </c>
      <c r="G29" s="55">
        <f>SANTO!G32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52</v>
      </c>
      <c r="B30" s="6" t="s">
        <v>18</v>
      </c>
      <c r="C30" s="11">
        <v>94965</v>
      </c>
      <c r="D30" s="6" t="s">
        <v>72</v>
      </c>
      <c r="E30" s="7" t="s">
        <v>51</v>
      </c>
      <c r="F30" s="34">
        <v>0.23</v>
      </c>
      <c r="G30" s="55">
        <f>SANTO!G33</f>
        <v>0</v>
      </c>
      <c r="H30" s="34">
        <f t="shared" si="0"/>
        <v>0</v>
      </c>
      <c r="I30" s="43">
        <f t="shared" si="1"/>
        <v>0</v>
      </c>
    </row>
    <row r="31" spans="1:9" x14ac:dyDescent="0.25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0.23</v>
      </c>
      <c r="G31" s="55">
        <f>SANTO!G34</f>
        <v>0</v>
      </c>
      <c r="H31" s="34">
        <f t="shared" si="0"/>
        <v>0</v>
      </c>
      <c r="I31" s="43">
        <f t="shared" si="1"/>
        <v>0</v>
      </c>
    </row>
    <row r="32" spans="1:9" x14ac:dyDescent="0.25">
      <c r="A32" s="138" t="s">
        <v>79</v>
      </c>
      <c r="B32" s="139"/>
      <c r="C32" s="139"/>
      <c r="D32" s="139"/>
      <c r="E32" s="139"/>
      <c r="F32" s="139"/>
      <c r="G32" s="139"/>
      <c r="H32" s="140"/>
      <c r="I32" s="41">
        <f>SUM(I24:I31)</f>
        <v>0</v>
      </c>
    </row>
    <row r="33" spans="1:9" x14ac:dyDescent="0.25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25">
      <c r="A34" s="12">
        <v>4.0999999999999996</v>
      </c>
      <c r="B34" s="6" t="s">
        <v>73</v>
      </c>
      <c r="C34" s="11">
        <v>4</v>
      </c>
      <c r="D34" s="6" t="s">
        <v>57</v>
      </c>
      <c r="E34" s="7" t="s">
        <v>44</v>
      </c>
      <c r="F34" s="10">
        <v>1</v>
      </c>
      <c r="G34" s="7">
        <f>SANTO!G37</f>
        <v>0</v>
      </c>
      <c r="H34" s="34">
        <f>((G34*($I$6/100))+G34)</f>
        <v>0</v>
      </c>
      <c r="I34" s="43">
        <f>H34*F34</f>
        <v>0</v>
      </c>
    </row>
    <row r="35" spans="1:9" x14ac:dyDescent="0.25">
      <c r="A35" s="12">
        <v>4.2</v>
      </c>
      <c r="B35" s="6" t="s">
        <v>73</v>
      </c>
      <c r="C35" s="11">
        <v>5</v>
      </c>
      <c r="D35" s="6" t="s">
        <v>58</v>
      </c>
      <c r="E35" s="7" t="s">
        <v>44</v>
      </c>
      <c r="F35" s="10">
        <v>2</v>
      </c>
      <c r="G35" s="7">
        <f>SANTO!G38</f>
        <v>0</v>
      </c>
      <c r="H35" s="34">
        <f>((G35*($I$6/100))+G35)</f>
        <v>0</v>
      </c>
      <c r="I35" s="43">
        <f>H35*F35</f>
        <v>0</v>
      </c>
    </row>
    <row r="36" spans="1:9" x14ac:dyDescent="0.25">
      <c r="A36" s="12">
        <v>4.3</v>
      </c>
      <c r="B36" s="6" t="s">
        <v>73</v>
      </c>
      <c r="C36" s="11">
        <v>6</v>
      </c>
      <c r="D36" s="6" t="s">
        <v>74</v>
      </c>
      <c r="E36" s="7" t="s">
        <v>44</v>
      </c>
      <c r="F36" s="10">
        <v>1</v>
      </c>
      <c r="G36" s="7">
        <f>SANTO!G39</f>
        <v>0</v>
      </c>
      <c r="H36" s="34">
        <f>((G36*($I$6/100))+G36)</f>
        <v>0</v>
      </c>
      <c r="I36" s="43">
        <f>H36*F36</f>
        <v>0</v>
      </c>
    </row>
    <row r="37" spans="1:9" x14ac:dyDescent="0.25">
      <c r="A37" s="12">
        <v>4.4000000000000004</v>
      </c>
      <c r="B37" s="6" t="s">
        <v>73</v>
      </c>
      <c r="C37" s="11">
        <v>7</v>
      </c>
      <c r="D37" s="6" t="s">
        <v>59</v>
      </c>
      <c r="E37" s="7" t="s">
        <v>44</v>
      </c>
      <c r="F37" s="10">
        <v>1</v>
      </c>
      <c r="G37" s="7">
        <f>SANTO!G40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38" t="s">
        <v>80</v>
      </c>
      <c r="B38" s="139"/>
      <c r="C38" s="139"/>
      <c r="D38" s="139"/>
      <c r="E38" s="139"/>
      <c r="F38" s="139"/>
      <c r="G38" s="139"/>
      <c r="H38" s="140"/>
      <c r="I38" s="41">
        <f>SUM(I34:I37)</f>
        <v>0</v>
      </c>
    </row>
    <row r="39" spans="1:9" x14ac:dyDescent="0.25">
      <c r="A39" s="138" t="s">
        <v>60</v>
      </c>
      <c r="B39" s="139"/>
      <c r="C39" s="139"/>
      <c r="D39" s="139"/>
      <c r="E39" s="139"/>
      <c r="F39" s="139"/>
      <c r="G39" s="139"/>
      <c r="H39" s="140"/>
      <c r="I39" s="41">
        <f>I38+I32+I21+I13</f>
        <v>0</v>
      </c>
    </row>
    <row r="40" spans="1:9" x14ac:dyDescent="0.25">
      <c r="A40" s="160"/>
      <c r="B40" s="160"/>
      <c r="C40" s="160"/>
      <c r="D40" s="160"/>
      <c r="E40" s="160"/>
      <c r="F40" s="160"/>
      <c r="G40" s="160"/>
      <c r="H40" s="160"/>
      <c r="I40" s="160"/>
    </row>
    <row r="41" spans="1:9" x14ac:dyDescent="0.25">
      <c r="A41" s="164" t="s">
        <v>61</v>
      </c>
      <c r="B41" s="165"/>
      <c r="C41" s="165"/>
      <c r="D41" s="165"/>
      <c r="E41" s="165"/>
      <c r="F41" s="165"/>
      <c r="G41" s="165"/>
      <c r="H41" s="165"/>
      <c r="I41" s="166"/>
    </row>
    <row r="42" spans="1:9" x14ac:dyDescent="0.25">
      <c r="A42" s="135" t="s">
        <v>152</v>
      </c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67"/>
      <c r="B43" s="167"/>
      <c r="C43" s="167"/>
      <c r="D43" s="167"/>
      <c r="E43" s="167"/>
      <c r="F43" s="167"/>
      <c r="G43" s="167"/>
      <c r="H43" s="167"/>
      <c r="I43" s="167"/>
    </row>
    <row r="44" spans="1:9" ht="15" customHeight="1" x14ac:dyDescent="0.25">
      <c r="A44" s="134"/>
      <c r="B44" s="134"/>
      <c r="C44" s="134"/>
      <c r="D44" s="134"/>
      <c r="E44" s="134"/>
      <c r="F44" s="134"/>
      <c r="G44" s="134"/>
      <c r="H44" s="134"/>
      <c r="I44" s="134"/>
    </row>
    <row r="45" spans="1:9" x14ac:dyDescent="0.25">
      <c r="A45" s="24"/>
      <c r="B45" s="13"/>
      <c r="C45" s="24"/>
      <c r="D45" s="132"/>
      <c r="E45" s="132"/>
      <c r="F45" s="133"/>
      <c r="G45" s="132"/>
      <c r="H45" s="132"/>
      <c r="I45" s="45"/>
    </row>
    <row r="46" spans="1:9" x14ac:dyDescent="0.25">
      <c r="A46" s="25"/>
      <c r="C46" s="25"/>
      <c r="F46" s="35"/>
      <c r="H46" s="25"/>
      <c r="I46" s="46"/>
    </row>
    <row r="47" spans="1:9" ht="30" customHeight="1" x14ac:dyDescent="0.25">
      <c r="A47" s="25"/>
      <c r="C47" s="25"/>
      <c r="D47" s="132"/>
      <c r="E47" s="132"/>
      <c r="F47" s="133"/>
      <c r="G47" s="132"/>
      <c r="H47" s="132"/>
      <c r="I47" s="46"/>
    </row>
  </sheetData>
  <mergeCells count="22"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  <mergeCell ref="D47:E47"/>
    <mergeCell ref="F47:H47"/>
    <mergeCell ref="A39:H39"/>
    <mergeCell ref="A40:I40"/>
    <mergeCell ref="A41:I41"/>
    <mergeCell ref="A43:I43"/>
    <mergeCell ref="A44:I44"/>
    <mergeCell ref="D45:E45"/>
    <mergeCell ref="F45:H45"/>
    <mergeCell ref="A42:I42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30" zoomScaleNormal="100" workbookViewId="0">
      <selection activeCell="A44" sqref="A44:I47"/>
    </sheetView>
  </sheetViews>
  <sheetFormatPr defaultRowHeight="15" x14ac:dyDescent="0.25"/>
  <cols>
    <col min="2" max="2" width="12.7109375" customWidth="1"/>
    <col min="4" max="4" width="59.5703125" customWidth="1"/>
    <col min="6" max="6" width="13" customWidth="1"/>
    <col min="7" max="7" width="13.140625" customWidth="1"/>
    <col min="8" max="8" width="15.85546875" customWidth="1"/>
    <col min="9" max="9" width="13.140625" customWidth="1"/>
  </cols>
  <sheetData>
    <row r="1" spans="1:9" ht="15.75" x14ac:dyDescent="0.25">
      <c r="A1" s="141" t="s">
        <v>151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14.45" x14ac:dyDescent="0.3">
      <c r="A3" s="146" t="s">
        <v>199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4.45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22.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45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845.85</v>
      </c>
      <c r="G11" s="10">
        <f>FLORENCIO!G11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48">
        <v>99814</v>
      </c>
      <c r="D12" s="6" t="s">
        <v>90</v>
      </c>
      <c r="E12" s="7" t="s">
        <v>19</v>
      </c>
      <c r="F12" s="55">
        <f>F11</f>
        <v>845.85</v>
      </c>
      <c r="G12" s="10">
        <f>FLORENCIO!G12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20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845.85</v>
      </c>
      <c r="G16" s="55">
        <f>FLORENCIO!G16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7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33.834000000000003</v>
      </c>
      <c r="G17" s="55">
        <f>FLORENCIO!G17</f>
        <v>0</v>
      </c>
      <c r="H17" s="37">
        <f>((G17*($I$6/100))+G17)</f>
        <v>0</v>
      </c>
      <c r="I17" s="40">
        <f>F17*H17</f>
        <v>0</v>
      </c>
    </row>
    <row r="18" spans="1:9" ht="14.45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2.5" x14ac:dyDescent="0.25">
      <c r="A19" s="7" t="s">
        <v>68</v>
      </c>
      <c r="B19" s="6" t="s">
        <v>18</v>
      </c>
      <c r="C19" s="11">
        <v>93593</v>
      </c>
      <c r="D19" s="6" t="s">
        <v>105</v>
      </c>
      <c r="E19" s="5" t="s">
        <v>28</v>
      </c>
      <c r="F19" s="34">
        <f>F17*57</f>
        <v>1928.5380000000002</v>
      </c>
      <c r="G19" s="10">
        <f>FLORENCIO!G19</f>
        <v>0</v>
      </c>
      <c r="H19" s="34">
        <f>((G19*($I$6/100))+G19)</f>
        <v>0</v>
      </c>
      <c r="I19" s="43">
        <f>F19*H19</f>
        <v>0</v>
      </c>
    </row>
    <row r="20" spans="1:9" ht="22.5" x14ac:dyDescent="0.25">
      <c r="A20" s="7" t="s">
        <v>69</v>
      </c>
      <c r="B20" s="6" t="s">
        <v>18</v>
      </c>
      <c r="C20" s="11">
        <v>72891</v>
      </c>
      <c r="D20" s="6" t="s">
        <v>104</v>
      </c>
      <c r="E20" s="7" t="s">
        <v>31</v>
      </c>
      <c r="F20" s="34">
        <f>F17</f>
        <v>33.834000000000003</v>
      </c>
      <c r="G20" s="10">
        <f>FLORENCIO!G20</f>
        <v>0</v>
      </c>
      <c r="H20" s="34">
        <f>((G20*($I$6/100))+G20)</f>
        <v>0</v>
      </c>
      <c r="I20" s="43">
        <f>F20*H20</f>
        <v>0</v>
      </c>
    </row>
    <row r="21" spans="1:9" x14ac:dyDescent="0.25">
      <c r="A21" s="138" t="s">
        <v>77</v>
      </c>
      <c r="B21" s="139"/>
      <c r="C21" s="139"/>
      <c r="D21" s="139"/>
      <c r="E21" s="139"/>
      <c r="F21" s="139"/>
      <c r="G21" s="139"/>
      <c r="H21" s="140"/>
      <c r="I21" s="41">
        <f>SUM(I15:I20)</f>
        <v>0</v>
      </c>
    </row>
    <row r="22" spans="1:9" x14ac:dyDescent="0.25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25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5.5" customHeight="1" x14ac:dyDescent="0.25">
      <c r="A24" s="7" t="s">
        <v>34</v>
      </c>
      <c r="B24" s="6" t="s">
        <v>18</v>
      </c>
      <c r="C24" s="11">
        <v>72947</v>
      </c>
      <c r="D24" s="6" t="s">
        <v>103</v>
      </c>
      <c r="E24" s="7" t="s">
        <v>19</v>
      </c>
      <c r="F24" s="34">
        <v>44.25</v>
      </c>
      <c r="G24" s="10">
        <f>FLORENCIO!G24</f>
        <v>0</v>
      </c>
      <c r="H24" s="34">
        <f>((G24*($I$6/100))+G24)</f>
        <v>0</v>
      </c>
      <c r="I24" s="40">
        <f>F24*H24</f>
        <v>0</v>
      </c>
    </row>
    <row r="25" spans="1:9" x14ac:dyDescent="0.25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25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0.2</v>
      </c>
      <c r="G26" s="55">
        <f>FLORENCIO!G26</f>
        <v>0</v>
      </c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25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2</v>
      </c>
      <c r="G27" s="55">
        <f>FLORENCIO!G27</f>
        <v>0</v>
      </c>
      <c r="H27" s="34">
        <f t="shared" si="0"/>
        <v>0</v>
      </c>
      <c r="I27" s="43">
        <f>F27*H27</f>
        <v>0</v>
      </c>
    </row>
    <row r="28" spans="1:9" ht="22.5" x14ac:dyDescent="0.25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f>2.7*2</f>
        <v>5.4</v>
      </c>
      <c r="G28" s="55">
        <f>FLORENCIO!G28</f>
        <v>0</v>
      </c>
      <c r="H28" s="34">
        <f t="shared" si="0"/>
        <v>0</v>
      </c>
      <c r="I28" s="43">
        <f t="shared" si="1"/>
        <v>0</v>
      </c>
    </row>
    <row r="29" spans="1:9" ht="22.5" x14ac:dyDescent="0.25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0.09</v>
      </c>
      <c r="G29" s="55">
        <f>FLORENCIO!G29</f>
        <v>0</v>
      </c>
      <c r="H29" s="34">
        <f t="shared" si="0"/>
        <v>0</v>
      </c>
      <c r="I29" s="43">
        <f t="shared" si="1"/>
        <v>0</v>
      </c>
    </row>
    <row r="30" spans="1:9" ht="22.5" x14ac:dyDescent="0.25">
      <c r="A30" s="7" t="s">
        <v>52</v>
      </c>
      <c r="B30" s="6" t="s">
        <v>18</v>
      </c>
      <c r="C30" s="11">
        <v>94965</v>
      </c>
      <c r="D30" s="6" t="s">
        <v>72</v>
      </c>
      <c r="E30" s="7" t="s">
        <v>51</v>
      </c>
      <c r="F30" s="34">
        <v>0.09</v>
      </c>
      <c r="G30" s="55">
        <f>FLORENCIO!G30</f>
        <v>0</v>
      </c>
      <c r="H30" s="34">
        <f t="shared" si="0"/>
        <v>0</v>
      </c>
      <c r="I30" s="43">
        <f t="shared" si="1"/>
        <v>0</v>
      </c>
    </row>
    <row r="31" spans="1:9" x14ac:dyDescent="0.25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0.09</v>
      </c>
      <c r="G31" s="55">
        <f>FLORENCIO!G31</f>
        <v>0</v>
      </c>
      <c r="H31" s="34">
        <f t="shared" si="0"/>
        <v>0</v>
      </c>
      <c r="I31" s="43">
        <f t="shared" si="1"/>
        <v>0</v>
      </c>
    </row>
    <row r="32" spans="1:9" x14ac:dyDescent="0.25">
      <c r="A32" s="138" t="s">
        <v>79</v>
      </c>
      <c r="B32" s="139"/>
      <c r="C32" s="139"/>
      <c r="D32" s="139"/>
      <c r="E32" s="139"/>
      <c r="F32" s="139"/>
      <c r="G32" s="139"/>
      <c r="H32" s="140"/>
      <c r="I32" s="41">
        <f>SUM(I24:I31)</f>
        <v>0</v>
      </c>
    </row>
    <row r="33" spans="1:9" x14ac:dyDescent="0.25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25">
      <c r="A34" s="12">
        <v>4.0999999999999996</v>
      </c>
      <c r="B34" s="6" t="s">
        <v>73</v>
      </c>
      <c r="C34" s="11">
        <v>4</v>
      </c>
      <c r="D34" s="6" t="s">
        <v>57</v>
      </c>
      <c r="E34" s="7" t="s">
        <v>44</v>
      </c>
      <c r="F34" s="10">
        <v>1</v>
      </c>
      <c r="G34" s="7">
        <f>FLORENCIO!G34</f>
        <v>0</v>
      </c>
      <c r="H34" s="34">
        <f>((G34*($I$6/100))+G34)</f>
        <v>0</v>
      </c>
      <c r="I34" s="43">
        <f>H34*F34</f>
        <v>0</v>
      </c>
    </row>
    <row r="35" spans="1:9" x14ac:dyDescent="0.25">
      <c r="A35" s="12">
        <v>4.2</v>
      </c>
      <c r="B35" s="6" t="s">
        <v>73</v>
      </c>
      <c r="C35" s="11">
        <v>5</v>
      </c>
      <c r="D35" s="6" t="s">
        <v>58</v>
      </c>
      <c r="E35" s="7" t="s">
        <v>44</v>
      </c>
      <c r="F35" s="10">
        <v>2</v>
      </c>
      <c r="G35" s="7">
        <f>FLORENCIO!G35</f>
        <v>0</v>
      </c>
      <c r="H35" s="34">
        <f>((G35*($I$6/100))+G35)</f>
        <v>0</v>
      </c>
      <c r="I35" s="43">
        <f>H35*F35</f>
        <v>0</v>
      </c>
    </row>
    <row r="36" spans="1:9" ht="12.75" customHeight="1" x14ac:dyDescent="0.25">
      <c r="A36" s="12">
        <v>4.3</v>
      </c>
      <c r="B36" s="6" t="s">
        <v>73</v>
      </c>
      <c r="C36" s="11">
        <v>6</v>
      </c>
      <c r="D36" s="6" t="s">
        <v>74</v>
      </c>
      <c r="E36" s="7" t="s">
        <v>44</v>
      </c>
      <c r="F36" s="10">
        <v>1</v>
      </c>
      <c r="G36" s="7">
        <f>FLORENCIO!G36</f>
        <v>0</v>
      </c>
      <c r="H36" s="34">
        <f>((G36*($I$6/100))+G36)</f>
        <v>0</v>
      </c>
      <c r="I36" s="43">
        <f>H36*F36</f>
        <v>0</v>
      </c>
    </row>
    <row r="37" spans="1:9" x14ac:dyDescent="0.25">
      <c r="A37" s="12">
        <v>4.4000000000000004</v>
      </c>
      <c r="B37" s="6" t="s">
        <v>73</v>
      </c>
      <c r="C37" s="11">
        <v>7</v>
      </c>
      <c r="D37" s="6" t="s">
        <v>59</v>
      </c>
      <c r="E37" s="7" t="s">
        <v>44</v>
      </c>
      <c r="F37" s="10">
        <v>1</v>
      </c>
      <c r="G37" s="7">
        <f>FLORENCIO!G37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38" t="s">
        <v>80</v>
      </c>
      <c r="B38" s="139"/>
      <c r="C38" s="139"/>
      <c r="D38" s="139"/>
      <c r="E38" s="139"/>
      <c r="F38" s="139"/>
      <c r="G38" s="139"/>
      <c r="H38" s="140"/>
      <c r="I38" s="41">
        <f>SUM(I34:I37)</f>
        <v>0</v>
      </c>
    </row>
    <row r="39" spans="1:9" x14ac:dyDescent="0.25">
      <c r="A39" s="138" t="s">
        <v>60</v>
      </c>
      <c r="B39" s="139"/>
      <c r="C39" s="139"/>
      <c r="D39" s="139"/>
      <c r="E39" s="139"/>
      <c r="F39" s="139"/>
      <c r="G39" s="139"/>
      <c r="H39" s="140"/>
      <c r="I39" s="41">
        <f>I38+I32+I21+I13</f>
        <v>0</v>
      </c>
    </row>
    <row r="40" spans="1:9" x14ac:dyDescent="0.25">
      <c r="A40" s="160"/>
      <c r="B40" s="160"/>
      <c r="C40" s="160"/>
      <c r="D40" s="160"/>
      <c r="E40" s="160"/>
      <c r="F40" s="160"/>
      <c r="G40" s="160"/>
      <c r="H40" s="160"/>
      <c r="I40" s="160"/>
    </row>
    <row r="41" spans="1:9" x14ac:dyDescent="0.25">
      <c r="A41" s="164" t="s">
        <v>61</v>
      </c>
      <c r="B41" s="165"/>
      <c r="C41" s="165"/>
      <c r="D41" s="165"/>
      <c r="E41" s="165"/>
      <c r="F41" s="165"/>
      <c r="G41" s="165"/>
      <c r="H41" s="165"/>
      <c r="I41" s="166"/>
    </row>
    <row r="42" spans="1:9" x14ac:dyDescent="0.25">
      <c r="A42" s="135" t="s">
        <v>210</v>
      </c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67"/>
      <c r="B43" s="167"/>
      <c r="C43" s="167"/>
      <c r="D43" s="167"/>
      <c r="E43" s="167"/>
      <c r="F43" s="167"/>
      <c r="G43" s="167"/>
      <c r="H43" s="167"/>
      <c r="I43" s="167"/>
    </row>
    <row r="44" spans="1:9" ht="15" customHeight="1" x14ac:dyDescent="0.25">
      <c r="A44" s="134"/>
      <c r="B44" s="134"/>
      <c r="C44" s="134"/>
      <c r="D44" s="134"/>
      <c r="E44" s="134"/>
      <c r="F44" s="134"/>
      <c r="G44" s="134"/>
      <c r="H44" s="134"/>
      <c r="I44" s="134"/>
    </row>
    <row r="45" spans="1:9" x14ac:dyDescent="0.25">
      <c r="A45" s="24"/>
      <c r="B45" s="13"/>
      <c r="C45" s="24"/>
      <c r="D45" s="132"/>
      <c r="E45" s="132"/>
      <c r="F45" s="133"/>
      <c r="G45" s="132"/>
      <c r="H45" s="132"/>
      <c r="I45" s="45"/>
    </row>
    <row r="46" spans="1:9" x14ac:dyDescent="0.25">
      <c r="A46" s="25"/>
      <c r="C46" s="25"/>
      <c r="F46" s="35"/>
      <c r="H46" s="25"/>
      <c r="I46" s="46"/>
    </row>
    <row r="47" spans="1:9" ht="29.45" customHeight="1" x14ac:dyDescent="0.25">
      <c r="A47" s="25"/>
      <c r="C47" s="25"/>
      <c r="D47" s="132"/>
      <c r="E47" s="132"/>
      <c r="F47" s="133"/>
      <c r="G47" s="132"/>
      <c r="H47" s="132"/>
      <c r="I47" s="46"/>
    </row>
  </sheetData>
  <mergeCells count="22">
    <mergeCell ref="D45:E45"/>
    <mergeCell ref="F45:H45"/>
    <mergeCell ref="D47:E47"/>
    <mergeCell ref="F47:H47"/>
    <mergeCell ref="A39:H39"/>
    <mergeCell ref="A40:I40"/>
    <mergeCell ref="A41:I41"/>
    <mergeCell ref="A42:I42"/>
    <mergeCell ref="A43:I43"/>
    <mergeCell ref="A44:I44"/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</mergeCells>
  <pageMargins left="0.511811024" right="0.511811024" top="0.78740157499999996" bottom="0.78740157499999996" header="0.31496062000000002" footer="0.31496062000000002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33" workbookViewId="0">
      <selection activeCell="A47" sqref="A47:I50"/>
    </sheetView>
  </sheetViews>
  <sheetFormatPr defaultRowHeight="15" x14ac:dyDescent="0.25"/>
  <cols>
    <col min="2" max="2" width="11.28515625" customWidth="1"/>
    <col min="4" max="4" width="55.7109375" customWidth="1"/>
    <col min="7" max="7" width="13" customWidth="1"/>
    <col min="8" max="8" width="13.7109375" customWidth="1"/>
    <col min="9" max="9" width="12.85546875" customWidth="1"/>
  </cols>
  <sheetData>
    <row r="1" spans="1:9" ht="15.75" x14ac:dyDescent="0.25">
      <c r="A1" s="141" t="s">
        <v>198</v>
      </c>
      <c r="B1" s="142"/>
      <c r="C1" s="142"/>
      <c r="D1" s="142"/>
      <c r="E1" s="142"/>
      <c r="F1" s="142"/>
      <c r="G1" s="142"/>
      <c r="H1" s="142"/>
      <c r="I1" s="143"/>
    </row>
    <row r="2" spans="1:9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x14ac:dyDescent="0.25">
      <c r="A3" s="146" t="s">
        <v>107</v>
      </c>
      <c r="B3" s="145"/>
      <c r="C3" s="145"/>
      <c r="D3" s="145"/>
      <c r="E3" s="145"/>
      <c r="F3" s="145"/>
      <c r="G3" s="145"/>
      <c r="H3" s="145"/>
      <c r="I3" s="145"/>
    </row>
    <row r="4" spans="1:9" x14ac:dyDescent="0.25">
      <c r="A4" s="147" t="s">
        <v>1</v>
      </c>
      <c r="B4" s="148"/>
      <c r="C4" s="148"/>
      <c r="D4" s="148"/>
      <c r="E4" s="148"/>
      <c r="F4" s="148"/>
      <c r="G4" s="148"/>
      <c r="H4" s="148"/>
      <c r="I4" s="148"/>
    </row>
    <row r="5" spans="1:9" ht="18" customHeight="1" x14ac:dyDescent="0.3">
      <c r="A5" s="154" t="s">
        <v>2</v>
      </c>
      <c r="B5" s="155"/>
      <c r="C5" s="155"/>
      <c r="D5" s="155"/>
      <c r="E5" s="155"/>
      <c r="F5" s="156"/>
      <c r="G5" s="17" t="s">
        <v>3</v>
      </c>
      <c r="H5" s="17" t="s">
        <v>4</v>
      </c>
      <c r="I5" s="18" t="s">
        <v>5</v>
      </c>
    </row>
    <row r="6" spans="1:9" x14ac:dyDescent="0.25">
      <c r="A6" s="157" t="s">
        <v>6</v>
      </c>
      <c r="B6" s="158"/>
      <c r="C6" s="158"/>
      <c r="D6" s="158"/>
      <c r="E6" s="158"/>
      <c r="F6" s="159"/>
      <c r="G6" s="19">
        <v>43739</v>
      </c>
      <c r="H6" s="20" t="s">
        <v>179</v>
      </c>
      <c r="I6" s="88">
        <f>NORIVALDINO!I6</f>
        <v>19.600000000000001</v>
      </c>
    </row>
    <row r="7" spans="1:9" ht="14.45" x14ac:dyDescent="0.3">
      <c r="A7" s="149"/>
      <c r="B7" s="149"/>
      <c r="C7" s="149"/>
      <c r="D7" s="149"/>
      <c r="E7" s="149"/>
      <c r="F7" s="149"/>
      <c r="G7" s="149"/>
      <c r="H7" s="149"/>
      <c r="I7" s="149"/>
    </row>
    <row r="8" spans="1:9" x14ac:dyDescent="0.25">
      <c r="A8" s="150" t="s">
        <v>7</v>
      </c>
      <c r="B8" s="151"/>
      <c r="C8" s="151"/>
      <c r="D8" s="151"/>
      <c r="E8" s="151"/>
      <c r="F8" s="151"/>
      <c r="G8" s="151"/>
      <c r="H8" s="151"/>
      <c r="I8" s="152"/>
    </row>
    <row r="9" spans="1:9" ht="33.75" x14ac:dyDescent="0.25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25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4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f>773.18+480.6+1015.2</f>
        <v>2268.98</v>
      </c>
      <c r="G11" s="10">
        <f>ANACLETO!G11</f>
        <v>0</v>
      </c>
      <c r="H11" s="34">
        <f>((G11*($I$6/100))+G11)</f>
        <v>0</v>
      </c>
      <c r="I11" s="40">
        <f>H11*F11</f>
        <v>0</v>
      </c>
    </row>
    <row r="12" spans="1:9" x14ac:dyDescent="0.25">
      <c r="A12" s="12" t="s">
        <v>91</v>
      </c>
      <c r="B12" s="6" t="s">
        <v>18</v>
      </c>
      <c r="C12" s="11">
        <v>99814</v>
      </c>
      <c r="D12" s="6" t="s">
        <v>95</v>
      </c>
      <c r="E12" s="7" t="s">
        <v>19</v>
      </c>
      <c r="F12" s="34">
        <f>F11</f>
        <v>2268.98</v>
      </c>
      <c r="G12" s="10">
        <f>ANACLETO!G12</f>
        <v>0</v>
      </c>
      <c r="H12" s="34">
        <f>((G12*($I$6/100))+G12)</f>
        <v>0</v>
      </c>
      <c r="I12" s="40">
        <f>H12*F12</f>
        <v>0</v>
      </c>
    </row>
    <row r="13" spans="1:9" ht="14.45" x14ac:dyDescent="0.3">
      <c r="A13" s="138" t="s">
        <v>96</v>
      </c>
      <c r="B13" s="139"/>
      <c r="C13" s="139"/>
      <c r="D13" s="139"/>
      <c r="E13" s="139"/>
      <c r="F13" s="139"/>
      <c r="G13" s="139"/>
      <c r="H13" s="153"/>
      <c r="I13" s="41">
        <f>SUM(I11:I12)</f>
        <v>0</v>
      </c>
    </row>
    <row r="14" spans="1:9" x14ac:dyDescent="0.25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ht="14.45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ht="14.45" x14ac:dyDescent="0.3">
      <c r="A16" s="7" t="s">
        <v>78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773.18+480.6</f>
        <v>1253.78</v>
      </c>
      <c r="G16" s="55">
        <f>SANTO!G16</f>
        <v>0</v>
      </c>
      <c r="H16" s="34">
        <f>((G16*($I$6/100))+G16)</f>
        <v>0</v>
      </c>
      <c r="I16" s="43">
        <f>F16*H16</f>
        <v>0</v>
      </c>
    </row>
    <row r="17" spans="1:9" ht="33.75" x14ac:dyDescent="0.25">
      <c r="A17" s="10" t="s">
        <v>89</v>
      </c>
      <c r="B17" s="9" t="s">
        <v>73</v>
      </c>
      <c r="C17" s="29">
        <v>2</v>
      </c>
      <c r="D17" s="6" t="s">
        <v>263</v>
      </c>
      <c r="E17" s="10" t="s">
        <v>24</v>
      </c>
      <c r="F17" s="34">
        <f>F16*0.04</f>
        <v>50.151200000000003</v>
      </c>
      <c r="G17" s="55">
        <f>SANTO!G17</f>
        <v>0</v>
      </c>
      <c r="H17" s="37">
        <f>((G17*($I$6/100))+G17)</f>
        <v>0</v>
      </c>
      <c r="I17" s="40">
        <f>F17*H17</f>
        <v>0</v>
      </c>
    </row>
    <row r="18" spans="1:9" ht="14.45" x14ac:dyDescent="0.3">
      <c r="A18" s="49">
        <v>2.2000000000000002</v>
      </c>
      <c r="B18" s="3"/>
      <c r="C18" s="3"/>
      <c r="D18" s="4" t="s">
        <v>92</v>
      </c>
      <c r="E18" s="3"/>
      <c r="F18" s="3"/>
      <c r="G18" s="3"/>
      <c r="H18" s="3"/>
      <c r="I18" s="3"/>
    </row>
    <row r="19" spans="1:9" ht="14.45" x14ac:dyDescent="0.3">
      <c r="A19" s="5" t="s">
        <v>93</v>
      </c>
      <c r="B19" s="6" t="s">
        <v>18</v>
      </c>
      <c r="C19" s="48">
        <v>72943</v>
      </c>
      <c r="D19" s="6" t="s">
        <v>23</v>
      </c>
      <c r="E19" s="7" t="s">
        <v>19</v>
      </c>
      <c r="F19" s="55">
        <f>590.27+1015.2+324</f>
        <v>1929.47</v>
      </c>
      <c r="G19" s="55">
        <f>SANTO!G19</f>
        <v>0</v>
      </c>
      <c r="H19" s="37">
        <f>((G19*($I$6/100))+G19)</f>
        <v>0</v>
      </c>
      <c r="I19" s="40">
        <f>F19*H19</f>
        <v>0</v>
      </c>
    </row>
    <row r="20" spans="1:9" ht="33.75" x14ac:dyDescent="0.25">
      <c r="A20" s="50" t="s">
        <v>94</v>
      </c>
      <c r="B20" s="9" t="s">
        <v>73</v>
      </c>
      <c r="C20" s="29">
        <v>3</v>
      </c>
      <c r="D20" s="16" t="s">
        <v>264</v>
      </c>
      <c r="E20" s="10" t="s">
        <v>24</v>
      </c>
      <c r="F20" s="34">
        <f>F19*0.03</f>
        <v>57.884099999999997</v>
      </c>
      <c r="G20" s="55">
        <f>SANTO!G20</f>
        <v>0</v>
      </c>
      <c r="H20" s="37">
        <f>((G20*($I$6/100))+G20)</f>
        <v>0</v>
      </c>
      <c r="I20" s="40">
        <f>F20*H20</f>
        <v>0</v>
      </c>
    </row>
    <row r="21" spans="1:9" x14ac:dyDescent="0.25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4" customHeight="1" x14ac:dyDescent="0.25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6158.0120999999999</v>
      </c>
      <c r="G22" s="10">
        <f>SANTO!G22</f>
        <v>0</v>
      </c>
      <c r="H22" s="34">
        <f>((G22*($I$6/100))+G22)</f>
        <v>0</v>
      </c>
      <c r="I22" s="43">
        <f>F22*H22</f>
        <v>0</v>
      </c>
    </row>
    <row r="23" spans="1:9" ht="27" customHeight="1" x14ac:dyDescent="0.25">
      <c r="A23" s="7" t="s">
        <v>68</v>
      </c>
      <c r="B23" s="6" t="s">
        <v>18</v>
      </c>
      <c r="C23" s="11">
        <v>72891</v>
      </c>
      <c r="D23" s="6" t="s">
        <v>104</v>
      </c>
      <c r="E23" s="10" t="s">
        <v>31</v>
      </c>
      <c r="F23" s="34">
        <f>F17+F20</f>
        <v>108.03530000000001</v>
      </c>
      <c r="G23" s="10">
        <f>SANTO!G23</f>
        <v>0</v>
      </c>
      <c r="H23" s="34">
        <f>((G23*($I$6/100))+G23)</f>
        <v>0</v>
      </c>
      <c r="I23" s="40">
        <f>F23*H23</f>
        <v>0</v>
      </c>
    </row>
    <row r="24" spans="1:9" x14ac:dyDescent="0.25">
      <c r="A24" s="138" t="s">
        <v>77</v>
      </c>
      <c r="B24" s="139"/>
      <c r="C24" s="139"/>
      <c r="D24" s="139"/>
      <c r="E24" s="139"/>
      <c r="F24" s="139"/>
      <c r="G24" s="139"/>
      <c r="H24" s="140"/>
      <c r="I24" s="41">
        <f>SUM(I15:I23)</f>
        <v>0</v>
      </c>
    </row>
    <row r="25" spans="1:9" x14ac:dyDescent="0.25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25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3.25" customHeight="1" x14ac:dyDescent="0.25">
      <c r="A27" s="7" t="s">
        <v>34</v>
      </c>
      <c r="B27" s="6" t="s">
        <v>18</v>
      </c>
      <c r="C27" s="11">
        <v>72947</v>
      </c>
      <c r="D27" s="6" t="s">
        <v>103</v>
      </c>
      <c r="E27" s="7" t="s">
        <v>19</v>
      </c>
      <c r="F27" s="34">
        <v>139.19999999999999</v>
      </c>
      <c r="G27" s="10">
        <f>SANTO!G27</f>
        <v>0</v>
      </c>
      <c r="H27" s="34">
        <f>((G27*($I$6/100))+G27)</f>
        <v>0</v>
      </c>
      <c r="I27" s="40">
        <f>F27*H27</f>
        <v>0</v>
      </c>
    </row>
    <row r="28" spans="1:9" x14ac:dyDescent="0.25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25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0.8</v>
      </c>
      <c r="G29" s="55">
        <f>SANTO!G29</f>
        <v>0</v>
      </c>
      <c r="H29" s="34">
        <f t="shared" ref="H29:H34" si="0">((G29*($I$6/100))+G29)</f>
        <v>0</v>
      </c>
      <c r="I29" s="43">
        <f t="shared" ref="I29:I34" si="1">F29*H29</f>
        <v>0</v>
      </c>
    </row>
    <row r="30" spans="1:9" ht="14.25" customHeight="1" x14ac:dyDescent="0.25">
      <c r="A30" s="7" t="s">
        <v>200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2</v>
      </c>
      <c r="G30" s="55">
        <f>SANTO!G30</f>
        <v>0</v>
      </c>
      <c r="H30" s="34">
        <f t="shared" si="0"/>
        <v>0</v>
      </c>
      <c r="I30" s="43">
        <f t="shared" si="1"/>
        <v>0</v>
      </c>
    </row>
    <row r="31" spans="1:9" ht="22.5" x14ac:dyDescent="0.25">
      <c r="A31" s="7" t="s">
        <v>201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13.5</v>
      </c>
      <c r="G31" s="55">
        <f>SANTO!G31</f>
        <v>0</v>
      </c>
      <c r="H31" s="34">
        <f t="shared" si="0"/>
        <v>0</v>
      </c>
      <c r="I31" s="43">
        <f t="shared" si="1"/>
        <v>0</v>
      </c>
    </row>
    <row r="32" spans="1:9" ht="22.5" x14ac:dyDescent="0.25">
      <c r="A32" s="7" t="s">
        <v>202</v>
      </c>
      <c r="B32" s="6" t="s">
        <v>18</v>
      </c>
      <c r="C32" s="11">
        <v>96522</v>
      </c>
      <c r="D32" s="6" t="s">
        <v>194</v>
      </c>
      <c r="E32" s="7" t="s">
        <v>51</v>
      </c>
      <c r="F32" s="34">
        <v>0.23</v>
      </c>
      <c r="G32" s="55">
        <f>SANTO!G32</f>
        <v>0</v>
      </c>
      <c r="H32" s="34">
        <f t="shared" si="0"/>
        <v>0</v>
      </c>
      <c r="I32" s="43">
        <f t="shared" si="1"/>
        <v>0</v>
      </c>
    </row>
    <row r="33" spans="1:9" ht="22.5" x14ac:dyDescent="0.25">
      <c r="A33" s="7" t="s">
        <v>203</v>
      </c>
      <c r="B33" s="6" t="s">
        <v>18</v>
      </c>
      <c r="C33" s="11">
        <v>94965</v>
      </c>
      <c r="D33" s="6" t="s">
        <v>72</v>
      </c>
      <c r="E33" s="7" t="s">
        <v>51</v>
      </c>
      <c r="F33" s="34">
        <v>0.23</v>
      </c>
      <c r="G33" s="55">
        <f>SANTO!G33</f>
        <v>0</v>
      </c>
      <c r="H33" s="34">
        <f t="shared" si="0"/>
        <v>0</v>
      </c>
      <c r="I33" s="43">
        <f t="shared" si="1"/>
        <v>0</v>
      </c>
    </row>
    <row r="34" spans="1:9" x14ac:dyDescent="0.25">
      <c r="A34" s="7" t="s">
        <v>204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0.23</v>
      </c>
      <c r="G34" s="55">
        <f>SANTO!G34</f>
        <v>0</v>
      </c>
      <c r="H34" s="34">
        <f t="shared" si="0"/>
        <v>0</v>
      </c>
      <c r="I34" s="43">
        <f t="shared" si="1"/>
        <v>0</v>
      </c>
    </row>
    <row r="35" spans="1:9" x14ac:dyDescent="0.25">
      <c r="A35" s="138" t="s">
        <v>79</v>
      </c>
      <c r="B35" s="139"/>
      <c r="C35" s="139"/>
      <c r="D35" s="139"/>
      <c r="E35" s="139"/>
      <c r="F35" s="139"/>
      <c r="G35" s="139"/>
      <c r="H35" s="140"/>
      <c r="I35" s="41">
        <f>SUM(I27:I34)</f>
        <v>0</v>
      </c>
    </row>
    <row r="36" spans="1:9" x14ac:dyDescent="0.25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25">
      <c r="A37" s="12">
        <v>4.0999999999999996</v>
      </c>
      <c r="B37" s="6" t="s">
        <v>73</v>
      </c>
      <c r="C37" s="11">
        <v>4</v>
      </c>
      <c r="D37" s="6" t="s">
        <v>57</v>
      </c>
      <c r="E37" s="7" t="s">
        <v>44</v>
      </c>
      <c r="F37" s="10">
        <v>2</v>
      </c>
      <c r="G37" s="7">
        <f>SANTO!G37</f>
        <v>0</v>
      </c>
      <c r="H37" s="34">
        <f>((G37*($I$6/100))+G37)</f>
        <v>0</v>
      </c>
      <c r="I37" s="43">
        <f>H37*F37</f>
        <v>0</v>
      </c>
    </row>
    <row r="38" spans="1:9" x14ac:dyDescent="0.25">
      <c r="A38" s="12">
        <v>4.2</v>
      </c>
      <c r="B38" s="6" t="s">
        <v>73</v>
      </c>
      <c r="C38" s="11">
        <v>5</v>
      </c>
      <c r="D38" s="6" t="s">
        <v>58</v>
      </c>
      <c r="E38" s="7" t="s">
        <v>44</v>
      </c>
      <c r="F38" s="10">
        <v>2</v>
      </c>
      <c r="G38" s="7">
        <f>SANTO!G38</f>
        <v>0</v>
      </c>
      <c r="H38" s="34">
        <f>((G38*($I$6/100))+G38)</f>
        <v>0</v>
      </c>
      <c r="I38" s="43">
        <f>H38*F38</f>
        <v>0</v>
      </c>
    </row>
    <row r="39" spans="1:9" ht="13.5" customHeight="1" x14ac:dyDescent="0.25">
      <c r="A39" s="12">
        <v>4.3</v>
      </c>
      <c r="B39" s="6" t="s">
        <v>73</v>
      </c>
      <c r="C39" s="11">
        <v>6</v>
      </c>
      <c r="D39" s="6" t="s">
        <v>74</v>
      </c>
      <c r="E39" s="7" t="s">
        <v>44</v>
      </c>
      <c r="F39" s="10">
        <v>2</v>
      </c>
      <c r="G39" s="7">
        <f>SANTO!G39</f>
        <v>0</v>
      </c>
      <c r="H39" s="34">
        <f>((G39*($I$6/100))+G39)</f>
        <v>0</v>
      </c>
      <c r="I39" s="43">
        <f>H39*F39</f>
        <v>0</v>
      </c>
    </row>
    <row r="40" spans="1:9" x14ac:dyDescent="0.25">
      <c r="A40" s="12">
        <v>4.4000000000000004</v>
      </c>
      <c r="B40" s="6" t="s">
        <v>73</v>
      </c>
      <c r="C40" s="11">
        <v>7</v>
      </c>
      <c r="D40" s="6" t="s">
        <v>59</v>
      </c>
      <c r="E40" s="7" t="s">
        <v>44</v>
      </c>
      <c r="F40" s="10">
        <v>2</v>
      </c>
      <c r="G40" s="7">
        <f>SANTO!G40</f>
        <v>0</v>
      </c>
      <c r="H40" s="34">
        <f>((G40*($I$6/100))+G40)</f>
        <v>0</v>
      </c>
      <c r="I40" s="43">
        <f>H40*F40</f>
        <v>0</v>
      </c>
    </row>
    <row r="41" spans="1:9" x14ac:dyDescent="0.25">
      <c r="A41" s="138" t="s">
        <v>80</v>
      </c>
      <c r="B41" s="139"/>
      <c r="C41" s="139"/>
      <c r="D41" s="139"/>
      <c r="E41" s="139"/>
      <c r="F41" s="139"/>
      <c r="G41" s="139"/>
      <c r="H41" s="140"/>
      <c r="I41" s="41">
        <f>SUM(I37:I40)</f>
        <v>0</v>
      </c>
    </row>
    <row r="42" spans="1:9" x14ac:dyDescent="0.25">
      <c r="A42" s="138" t="s">
        <v>60</v>
      </c>
      <c r="B42" s="139"/>
      <c r="C42" s="139"/>
      <c r="D42" s="139"/>
      <c r="E42" s="139"/>
      <c r="F42" s="139"/>
      <c r="G42" s="139"/>
      <c r="H42" s="140"/>
      <c r="I42" s="41">
        <f>I41+I35+I24+I13</f>
        <v>0</v>
      </c>
    </row>
    <row r="43" spans="1:9" x14ac:dyDescent="0.25">
      <c r="A43" s="160"/>
      <c r="B43" s="160"/>
      <c r="C43" s="160"/>
      <c r="D43" s="160"/>
      <c r="E43" s="160"/>
      <c r="F43" s="160"/>
      <c r="G43" s="160"/>
      <c r="H43" s="160"/>
      <c r="I43" s="160"/>
    </row>
    <row r="44" spans="1:9" x14ac:dyDescent="0.25">
      <c r="A44" s="164" t="s">
        <v>61</v>
      </c>
      <c r="B44" s="165"/>
      <c r="C44" s="165"/>
      <c r="D44" s="165"/>
      <c r="E44" s="165"/>
      <c r="F44" s="165"/>
      <c r="G44" s="165"/>
      <c r="H44" s="165"/>
      <c r="I44" s="166"/>
    </row>
    <row r="45" spans="1:9" x14ac:dyDescent="0.25">
      <c r="A45" s="135" t="s">
        <v>209</v>
      </c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67"/>
      <c r="B46" s="167"/>
      <c r="C46" s="167"/>
      <c r="D46" s="167"/>
      <c r="E46" s="167"/>
      <c r="F46" s="167"/>
      <c r="G46" s="167"/>
      <c r="H46" s="167"/>
      <c r="I46" s="167"/>
    </row>
    <row r="47" spans="1:9" ht="15" customHeight="1" x14ac:dyDescent="0.25">
      <c r="A47" s="134"/>
      <c r="B47" s="134"/>
      <c r="C47" s="134"/>
      <c r="D47" s="134"/>
      <c r="E47" s="134"/>
      <c r="F47" s="134"/>
      <c r="G47" s="134"/>
      <c r="H47" s="134"/>
      <c r="I47" s="134"/>
    </row>
    <row r="48" spans="1:9" x14ac:dyDescent="0.25">
      <c r="A48" s="24"/>
      <c r="B48" s="13"/>
      <c r="C48" s="24"/>
      <c r="D48" s="132"/>
      <c r="E48" s="132"/>
      <c r="F48" s="133"/>
      <c r="G48" s="132"/>
      <c r="H48" s="132"/>
      <c r="I48" s="45"/>
    </row>
    <row r="49" spans="1:9" ht="16.5" customHeight="1" x14ac:dyDescent="0.25">
      <c r="A49" s="25"/>
      <c r="C49" s="25"/>
      <c r="F49" s="35"/>
      <c r="H49" s="25"/>
      <c r="I49" s="46"/>
    </row>
    <row r="50" spans="1:9" ht="30.75" customHeight="1" x14ac:dyDescent="0.25">
      <c r="A50" s="25"/>
      <c r="C50" s="25"/>
      <c r="D50" s="132"/>
      <c r="E50" s="132"/>
      <c r="F50" s="133"/>
      <c r="G50" s="132"/>
      <c r="H50" s="132"/>
      <c r="I50" s="46"/>
    </row>
  </sheetData>
  <mergeCells count="22">
    <mergeCell ref="D48:E48"/>
    <mergeCell ref="F48:H48"/>
    <mergeCell ref="D50:E50"/>
    <mergeCell ref="F50:H50"/>
    <mergeCell ref="A42:H42"/>
    <mergeCell ref="A43:I43"/>
    <mergeCell ref="A44:I44"/>
    <mergeCell ref="A45:I45"/>
    <mergeCell ref="A46:I46"/>
    <mergeCell ref="A47:I47"/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16" workbookViewId="0">
      <selection activeCell="G27" sqref="G27"/>
    </sheetView>
  </sheetViews>
  <sheetFormatPr defaultRowHeight="15" x14ac:dyDescent="0.25"/>
  <cols>
    <col min="2" max="2" width="63.85546875" customWidth="1"/>
    <col min="3" max="3" width="13.7109375" customWidth="1"/>
    <col min="4" max="4" width="21.42578125" customWidth="1"/>
    <col min="5" max="5" width="14.85546875" customWidth="1"/>
    <col min="6" max="6" width="15.140625" customWidth="1"/>
    <col min="7" max="7" width="18.42578125" customWidth="1"/>
  </cols>
  <sheetData>
    <row r="1" spans="1:7" ht="15.75" x14ac:dyDescent="0.25">
      <c r="A1" s="141" t="s">
        <v>114</v>
      </c>
      <c r="B1" s="142"/>
      <c r="C1" s="142"/>
      <c r="D1" s="142"/>
      <c r="E1" s="142"/>
      <c r="F1" s="142"/>
      <c r="G1" s="143"/>
    </row>
    <row r="2" spans="1:7" x14ac:dyDescent="0.25">
      <c r="A2" s="144" t="s">
        <v>0</v>
      </c>
      <c r="B2" s="145"/>
      <c r="C2" s="145"/>
      <c r="D2" s="145"/>
      <c r="E2" s="145"/>
      <c r="F2" s="145"/>
      <c r="G2" s="145"/>
    </row>
    <row r="3" spans="1:7" x14ac:dyDescent="0.25">
      <c r="A3" s="146" t="s">
        <v>208</v>
      </c>
      <c r="B3" s="145"/>
      <c r="C3" s="145"/>
      <c r="D3" s="145"/>
      <c r="E3" s="145"/>
      <c r="F3" s="145"/>
      <c r="G3" s="145"/>
    </row>
    <row r="4" spans="1:7" x14ac:dyDescent="0.25">
      <c r="A4" s="147" t="s">
        <v>1</v>
      </c>
      <c r="B4" s="148"/>
      <c r="C4" s="148"/>
      <c r="D4" s="148"/>
      <c r="E4" s="148"/>
      <c r="F4" s="148"/>
      <c r="G4" s="148"/>
    </row>
    <row r="5" spans="1:7" ht="15" customHeight="1" x14ac:dyDescent="0.25">
      <c r="A5" s="154" t="s">
        <v>2</v>
      </c>
      <c r="B5" s="155"/>
      <c r="C5" s="155"/>
      <c r="D5" s="155"/>
      <c r="E5" s="156"/>
      <c r="F5" s="17" t="s">
        <v>3</v>
      </c>
      <c r="G5" s="18" t="s">
        <v>5</v>
      </c>
    </row>
    <row r="6" spans="1:7" ht="15" customHeight="1" x14ac:dyDescent="0.25">
      <c r="A6" s="157" t="s">
        <v>6</v>
      </c>
      <c r="B6" s="158"/>
      <c r="C6" s="158"/>
      <c r="D6" s="158"/>
      <c r="E6" s="159"/>
      <c r="F6" s="19">
        <v>43739</v>
      </c>
      <c r="G6" s="88">
        <v>19.600000000000001</v>
      </c>
    </row>
    <row r="7" spans="1:7" x14ac:dyDescent="0.25">
      <c r="A7" s="67"/>
      <c r="B7" s="67"/>
      <c r="C7" s="67"/>
      <c r="D7" s="67"/>
      <c r="E7" s="68"/>
      <c r="F7" s="54"/>
      <c r="G7" s="69"/>
    </row>
    <row r="8" spans="1:7" x14ac:dyDescent="0.25">
      <c r="A8" s="150" t="s">
        <v>118</v>
      </c>
      <c r="B8" s="151"/>
      <c r="C8" s="151"/>
      <c r="D8" s="151"/>
      <c r="E8" s="151"/>
      <c r="F8" s="151"/>
      <c r="G8" s="152"/>
    </row>
    <row r="9" spans="1:7" ht="22.5" x14ac:dyDescent="0.25">
      <c r="A9" s="31" t="s">
        <v>8</v>
      </c>
      <c r="B9" s="31" t="s">
        <v>11</v>
      </c>
      <c r="C9" s="26" t="s">
        <v>117</v>
      </c>
      <c r="D9" s="26" t="s">
        <v>119</v>
      </c>
      <c r="E9" s="31" t="s">
        <v>120</v>
      </c>
      <c r="F9" s="57" t="s">
        <v>121</v>
      </c>
      <c r="G9" s="120" t="s">
        <v>207</v>
      </c>
    </row>
    <row r="10" spans="1:7" x14ac:dyDescent="0.25">
      <c r="A10" s="2">
        <v>1</v>
      </c>
      <c r="B10" s="170" t="s">
        <v>115</v>
      </c>
      <c r="C10" s="171"/>
      <c r="D10" s="171"/>
      <c r="E10" s="171"/>
      <c r="F10" s="171"/>
      <c r="G10" s="172"/>
    </row>
    <row r="11" spans="1:7" x14ac:dyDescent="0.25">
      <c r="A11" s="12" t="s">
        <v>71</v>
      </c>
      <c r="B11" s="6" t="s">
        <v>116</v>
      </c>
      <c r="C11" s="58">
        <f>NORIVALDINO!I12</f>
        <v>0</v>
      </c>
      <c r="D11" s="59">
        <f>NORIVALDINO!I22</f>
        <v>0</v>
      </c>
      <c r="E11" s="59">
        <f>NORIVALDINO!I33</f>
        <v>0</v>
      </c>
      <c r="F11" s="59">
        <f>NORIVALDINO!I39</f>
        <v>0</v>
      </c>
      <c r="G11" s="60">
        <f>NORIVALDINO!I40</f>
        <v>0</v>
      </c>
    </row>
    <row r="12" spans="1:7" x14ac:dyDescent="0.25">
      <c r="A12" s="12" t="s">
        <v>91</v>
      </c>
      <c r="B12" s="6" t="s">
        <v>126</v>
      </c>
      <c r="C12" s="58">
        <f>TARCISIO!I12</f>
        <v>0</v>
      </c>
      <c r="D12" s="59">
        <f>TARCISIO!I22</f>
        <v>0</v>
      </c>
      <c r="E12" s="59">
        <f>TARCISIO!I33</f>
        <v>0</v>
      </c>
      <c r="F12" s="59">
        <f>TARCISIO!I39</f>
        <v>0</v>
      </c>
      <c r="G12" s="60">
        <f>TARCISIO!I40</f>
        <v>0</v>
      </c>
    </row>
    <row r="13" spans="1:7" x14ac:dyDescent="0.25">
      <c r="A13" s="12" t="s">
        <v>122</v>
      </c>
      <c r="B13" s="6" t="s">
        <v>131</v>
      </c>
      <c r="C13" s="58">
        <f>FELIX!I12</f>
        <v>0</v>
      </c>
      <c r="D13" s="59">
        <f>FELIX!I22</f>
        <v>0</v>
      </c>
      <c r="E13" s="59">
        <f>FELIX!I33</f>
        <v>0</v>
      </c>
      <c r="F13" s="59">
        <f>FELIX!I39</f>
        <v>0</v>
      </c>
      <c r="G13" s="60">
        <f>FELIX!I40</f>
        <v>0</v>
      </c>
    </row>
    <row r="14" spans="1:7" x14ac:dyDescent="0.25">
      <c r="A14" s="12" t="s">
        <v>123</v>
      </c>
      <c r="B14" s="6" t="s">
        <v>132</v>
      </c>
      <c r="C14" s="58">
        <f>DORACI!I12</f>
        <v>0</v>
      </c>
      <c r="D14" s="59">
        <f>DORACI!I22</f>
        <v>0</v>
      </c>
      <c r="E14" s="59">
        <f>DORACI!I33</f>
        <v>0</v>
      </c>
      <c r="F14" s="59">
        <f>DORACI!I39</f>
        <v>0</v>
      </c>
      <c r="G14" s="60">
        <f>DORACI!I40</f>
        <v>0</v>
      </c>
    </row>
    <row r="15" spans="1:7" x14ac:dyDescent="0.25">
      <c r="A15" s="12" t="s">
        <v>124</v>
      </c>
      <c r="B15" s="6" t="s">
        <v>133</v>
      </c>
      <c r="C15" s="58">
        <f>SEVERINO!I13</f>
        <v>0</v>
      </c>
      <c r="D15" s="59">
        <f>SEVERINO!I23</f>
        <v>0</v>
      </c>
      <c r="E15" s="59">
        <f>SEVERINO!I34</f>
        <v>0</v>
      </c>
      <c r="F15" s="59">
        <f>SEVERINO!I40</f>
        <v>0</v>
      </c>
      <c r="G15" s="60">
        <f>SEVERINO!I41</f>
        <v>0</v>
      </c>
    </row>
    <row r="16" spans="1:7" x14ac:dyDescent="0.25">
      <c r="A16" s="12" t="s">
        <v>125</v>
      </c>
      <c r="B16" s="6" t="s">
        <v>141</v>
      </c>
      <c r="C16" s="58">
        <f>OSVALDO!I12</f>
        <v>0</v>
      </c>
      <c r="D16" s="59">
        <f>OSVALDO!I22</f>
        <v>0</v>
      </c>
      <c r="E16" s="59">
        <f>OSVALDO!I33</f>
        <v>0</v>
      </c>
      <c r="F16" s="59">
        <f>OSVALDO!I39</f>
        <v>0</v>
      </c>
      <c r="G16" s="60">
        <f>OSVALDO!I40</f>
        <v>0</v>
      </c>
    </row>
    <row r="17" spans="1:7" x14ac:dyDescent="0.25">
      <c r="A17" s="12" t="s">
        <v>135</v>
      </c>
      <c r="B17" s="6" t="s">
        <v>143</v>
      </c>
      <c r="C17" s="58">
        <f>EDIMO!I13</f>
        <v>0</v>
      </c>
      <c r="D17" s="59">
        <f>EDIMO!I21</f>
        <v>0</v>
      </c>
      <c r="E17" s="59">
        <f>EDIMO!I32</f>
        <v>0</v>
      </c>
      <c r="F17" s="59">
        <f>EDIMO!I38</f>
        <v>0</v>
      </c>
      <c r="G17" s="60">
        <f>EDIMO!I39</f>
        <v>0</v>
      </c>
    </row>
    <row r="18" spans="1:7" x14ac:dyDescent="0.25">
      <c r="A18" s="12" t="s">
        <v>136</v>
      </c>
      <c r="B18" s="6" t="s">
        <v>144</v>
      </c>
      <c r="C18" s="58">
        <f>SILVIO!I13</f>
        <v>0</v>
      </c>
      <c r="D18" s="59">
        <f>SILVIO!I24</f>
        <v>0</v>
      </c>
      <c r="E18" s="59">
        <f>SILVIO!I34</f>
        <v>0</v>
      </c>
      <c r="F18" s="59">
        <f>SILVIO!I40</f>
        <v>0</v>
      </c>
      <c r="G18" s="60">
        <f>SILVIO!I41</f>
        <v>0</v>
      </c>
    </row>
    <row r="19" spans="1:7" x14ac:dyDescent="0.25">
      <c r="A19" s="12" t="s">
        <v>137</v>
      </c>
      <c r="B19" s="6" t="s">
        <v>149</v>
      </c>
      <c r="C19" s="58">
        <f>RICARDO!I13</f>
        <v>0</v>
      </c>
      <c r="D19" s="59">
        <f>RICARDO!I24</f>
        <v>0</v>
      </c>
      <c r="E19" s="59">
        <f>RICARDO!I35</f>
        <v>0</v>
      </c>
      <c r="F19" s="59">
        <f>RICARDO!I41</f>
        <v>0</v>
      </c>
      <c r="G19" s="60">
        <f>RICARDO!I42</f>
        <v>0</v>
      </c>
    </row>
    <row r="20" spans="1:7" x14ac:dyDescent="0.25">
      <c r="A20" s="12" t="s">
        <v>138</v>
      </c>
      <c r="B20" s="6" t="s">
        <v>180</v>
      </c>
      <c r="C20" s="58">
        <f>SANTO!I13</f>
        <v>0</v>
      </c>
      <c r="D20" s="59">
        <f>SANTO!I24</f>
        <v>0</v>
      </c>
      <c r="E20" s="59">
        <f>SANTO!I35</f>
        <v>0</v>
      </c>
      <c r="F20" s="59">
        <f>SANTO!I41</f>
        <v>0</v>
      </c>
      <c r="G20" s="60">
        <f>SANTO!I42</f>
        <v>0</v>
      </c>
    </row>
    <row r="21" spans="1:7" x14ac:dyDescent="0.25">
      <c r="A21" s="12" t="s">
        <v>139</v>
      </c>
      <c r="B21" s="6" t="s">
        <v>181</v>
      </c>
      <c r="C21" s="58">
        <f>FLORENCIO!I13</f>
        <v>0</v>
      </c>
      <c r="D21" s="59">
        <f>FLORENCIO!I21</f>
        <v>0</v>
      </c>
      <c r="E21" s="59">
        <f>FLORENCIO!I32</f>
        <v>0</v>
      </c>
      <c r="F21" s="59">
        <f>FLORENCIO!I38</f>
        <v>0</v>
      </c>
      <c r="G21" s="60">
        <f>FLORENCIO!I39</f>
        <v>0</v>
      </c>
    </row>
    <row r="22" spans="1:7" x14ac:dyDescent="0.25">
      <c r="A22" s="12" t="s">
        <v>195</v>
      </c>
      <c r="B22" s="114" t="s">
        <v>205</v>
      </c>
      <c r="C22" s="115">
        <f>ANACLETO!I13</f>
        <v>0</v>
      </c>
      <c r="D22" s="116">
        <f>ANACLETO!I21</f>
        <v>0</v>
      </c>
      <c r="E22" s="116">
        <f>ANACLETO!I32</f>
        <v>0</v>
      </c>
      <c r="F22" s="116">
        <f>ANACLETO!I38</f>
        <v>0</v>
      </c>
      <c r="G22" s="117">
        <f>ANACLETO!I39</f>
        <v>0</v>
      </c>
    </row>
    <row r="23" spans="1:7" x14ac:dyDescent="0.25">
      <c r="A23" s="12" t="s">
        <v>196</v>
      </c>
      <c r="B23" s="114" t="s">
        <v>206</v>
      </c>
      <c r="C23" s="115">
        <f>'EDIMO;TREVO'!I13</f>
        <v>0</v>
      </c>
      <c r="D23" s="116">
        <f>'EDIMO;TREVO'!I24</f>
        <v>0</v>
      </c>
      <c r="E23" s="116">
        <f>'EDIMO;TREVO'!I35</f>
        <v>0</v>
      </c>
      <c r="F23" s="116">
        <f>'EDIMO;TREVO'!I41</f>
        <v>0</v>
      </c>
      <c r="G23" s="117">
        <f>'EDIMO;TREVO'!I42</f>
        <v>0</v>
      </c>
    </row>
    <row r="24" spans="1:7" x14ac:dyDescent="0.25">
      <c r="A24" s="168" t="s">
        <v>153</v>
      </c>
      <c r="B24" s="169"/>
      <c r="C24" s="63">
        <f>SUM(C11:C23)</f>
        <v>0</v>
      </c>
      <c r="D24" s="63">
        <f>SUM(D11:D23)</f>
        <v>0</v>
      </c>
      <c r="E24" s="63">
        <f>SUM(E11:E23)</f>
        <v>0</v>
      </c>
      <c r="F24" s="63">
        <f>SUM(F11:F23)</f>
        <v>0</v>
      </c>
      <c r="G24" s="64">
        <f>SUM(G11:G23)</f>
        <v>0</v>
      </c>
    </row>
    <row r="25" spans="1:7" x14ac:dyDescent="0.25">
      <c r="A25" s="2">
        <v>2</v>
      </c>
      <c r="B25" s="170" t="s">
        <v>177</v>
      </c>
      <c r="C25" s="171"/>
      <c r="D25" s="171"/>
      <c r="E25" s="171"/>
      <c r="F25" s="171"/>
      <c r="G25" s="172"/>
    </row>
    <row r="26" spans="1:7" x14ac:dyDescent="0.25">
      <c r="A26" s="12" t="s">
        <v>62</v>
      </c>
      <c r="B26" s="6" t="s">
        <v>193</v>
      </c>
      <c r="C26" s="58"/>
      <c r="D26" s="59"/>
      <c r="E26" s="59"/>
      <c r="F26" s="59"/>
      <c r="G26" s="60">
        <f>'MOB+DESM+ADM'!L22</f>
        <v>0</v>
      </c>
    </row>
    <row r="27" spans="1:7" x14ac:dyDescent="0.25">
      <c r="A27" s="173" t="s">
        <v>176</v>
      </c>
      <c r="B27" s="174"/>
      <c r="C27" s="65"/>
      <c r="D27" s="66"/>
      <c r="E27" s="66"/>
      <c r="F27" s="66"/>
      <c r="G27" s="86">
        <f>G26</f>
        <v>0</v>
      </c>
    </row>
    <row r="28" spans="1:7" x14ac:dyDescent="0.25">
      <c r="A28" s="175" t="s">
        <v>178</v>
      </c>
      <c r="B28" s="176"/>
      <c r="C28" s="176"/>
      <c r="D28" s="176"/>
      <c r="E28" s="176"/>
      <c r="F28" s="176"/>
      <c r="G28" s="87">
        <f>G24+G27</f>
        <v>0</v>
      </c>
    </row>
    <row r="31" spans="1:7" ht="15" customHeight="1" x14ac:dyDescent="0.25">
      <c r="A31" s="134"/>
      <c r="B31" s="134"/>
      <c r="C31" s="134"/>
      <c r="D31" s="134"/>
      <c r="E31" s="134"/>
      <c r="F31" s="134"/>
      <c r="G31" s="134"/>
    </row>
    <row r="32" spans="1:7" x14ac:dyDescent="0.25">
      <c r="A32" s="24"/>
      <c r="B32" s="13"/>
      <c r="C32" s="24"/>
      <c r="D32" s="132"/>
      <c r="E32" s="132"/>
      <c r="F32" s="133"/>
      <c r="G32" s="132"/>
    </row>
    <row r="33" spans="1:7" x14ac:dyDescent="0.25">
      <c r="A33" s="25"/>
      <c r="C33" s="25"/>
      <c r="F33" s="35"/>
      <c r="G33" s="25"/>
    </row>
    <row r="34" spans="1:7" ht="30" customHeight="1" x14ac:dyDescent="0.25">
      <c r="A34" s="25"/>
      <c r="C34" s="25"/>
      <c r="D34" s="132"/>
      <c r="E34" s="132"/>
      <c r="F34" s="133"/>
      <c r="G34" s="132"/>
    </row>
  </sheetData>
  <mergeCells count="17">
    <mergeCell ref="D32:E32"/>
    <mergeCell ref="F32:G32"/>
    <mergeCell ref="D34:E34"/>
    <mergeCell ref="F34:G34"/>
    <mergeCell ref="A31:G31"/>
    <mergeCell ref="A24:B24"/>
    <mergeCell ref="B10:G10"/>
    <mergeCell ref="B25:G25"/>
    <mergeCell ref="A27:B27"/>
    <mergeCell ref="A28:F28"/>
    <mergeCell ref="A8:G8"/>
    <mergeCell ref="A1:G1"/>
    <mergeCell ref="A2:G2"/>
    <mergeCell ref="A3:G3"/>
    <mergeCell ref="A4:G4"/>
    <mergeCell ref="A5:E5"/>
    <mergeCell ref="A6:E6"/>
  </mergeCells>
  <pageMargins left="0.511811024" right="0.511811024" top="0.78740157499999996" bottom="0.78740157499999996" header="0.31496062000000002" footer="0.31496062000000002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opLeftCell="B7" zoomScale="80" zoomScaleNormal="80" workbookViewId="0">
      <selection activeCell="M29" sqref="M29"/>
    </sheetView>
  </sheetViews>
  <sheetFormatPr defaultRowHeight="15" x14ac:dyDescent="0.25"/>
  <cols>
    <col min="2" max="2" width="13.85546875" customWidth="1"/>
    <col min="4" max="4" width="60.5703125" customWidth="1"/>
    <col min="5" max="5" width="10.28515625" customWidth="1"/>
    <col min="6" max="6" width="14.5703125" bestFit="1" customWidth="1"/>
    <col min="7" max="7" width="18.5703125" customWidth="1"/>
    <col min="8" max="8" width="14.5703125" customWidth="1"/>
    <col min="9" max="9" width="15.85546875" customWidth="1"/>
    <col min="10" max="10" width="14.7109375" customWidth="1"/>
    <col min="11" max="11" width="22.5703125" customWidth="1"/>
    <col min="12" max="12" width="15.28515625" customWidth="1"/>
    <col min="16" max="16" width="9.140625" customWidth="1"/>
  </cols>
  <sheetData>
    <row r="2" spans="1:12" x14ac:dyDescent="0.25">
      <c r="A2" s="78">
        <v>1</v>
      </c>
      <c r="B2" s="180" t="s">
        <v>154</v>
      </c>
      <c r="C2" s="181"/>
      <c r="D2" s="181"/>
      <c r="E2" s="181"/>
      <c r="F2" s="181"/>
      <c r="G2" s="181"/>
      <c r="H2" s="181"/>
      <c r="I2" s="181"/>
      <c r="J2" s="181"/>
      <c r="K2" s="181"/>
      <c r="L2" s="182"/>
    </row>
    <row r="3" spans="1:12" ht="17.25" x14ac:dyDescent="0.3">
      <c r="A3" s="91"/>
      <c r="B3" s="89"/>
      <c r="C3" s="89"/>
      <c r="D3" s="90"/>
      <c r="E3" s="91"/>
      <c r="F3" s="93"/>
      <c r="G3" s="93"/>
      <c r="H3" s="93"/>
      <c r="I3" s="192" t="s">
        <v>182</v>
      </c>
      <c r="J3" s="192"/>
      <c r="K3" s="192"/>
      <c r="L3" s="94">
        <v>40</v>
      </c>
    </row>
    <row r="4" spans="1:12" ht="17.25" customHeight="1" x14ac:dyDescent="0.3">
      <c r="A4" s="91"/>
      <c r="B4" s="89"/>
      <c r="C4" s="89"/>
      <c r="D4" s="90"/>
      <c r="E4" s="91"/>
      <c r="F4" s="92"/>
      <c r="G4" s="92"/>
      <c r="H4" s="92"/>
      <c r="I4" s="193" t="s">
        <v>184</v>
      </c>
      <c r="J4" s="193"/>
      <c r="K4" s="193"/>
      <c r="L4" s="94">
        <v>57</v>
      </c>
    </row>
    <row r="5" spans="1:12" ht="14.45" x14ac:dyDescent="0.3">
      <c r="A5" s="70"/>
      <c r="B5" s="71"/>
      <c r="C5" s="71"/>
      <c r="D5" s="71"/>
      <c r="E5" s="71"/>
      <c r="F5" s="71"/>
      <c r="G5" s="71"/>
      <c r="H5" s="71"/>
      <c r="I5" s="71"/>
      <c r="J5" s="72"/>
      <c r="K5" s="94" t="s">
        <v>159</v>
      </c>
      <c r="L5" s="118">
        <v>19.600000000000001</v>
      </c>
    </row>
    <row r="6" spans="1:12" ht="22.5" x14ac:dyDescent="0.25">
      <c r="A6" s="106" t="s">
        <v>8</v>
      </c>
      <c r="B6" s="106" t="s">
        <v>9</v>
      </c>
      <c r="C6" s="106" t="s">
        <v>10</v>
      </c>
      <c r="D6" s="107" t="s">
        <v>11</v>
      </c>
      <c r="E6" s="106" t="s">
        <v>12</v>
      </c>
      <c r="F6" s="106" t="s">
        <v>13</v>
      </c>
      <c r="G6" s="106" t="s">
        <v>183</v>
      </c>
      <c r="H6" s="106" t="s">
        <v>185</v>
      </c>
      <c r="I6" s="186" t="s">
        <v>191</v>
      </c>
      <c r="J6" s="187"/>
      <c r="K6" s="109" t="s">
        <v>15</v>
      </c>
      <c r="L6" s="108" t="s">
        <v>16</v>
      </c>
    </row>
    <row r="7" spans="1:12" x14ac:dyDescent="0.25">
      <c r="A7" s="12" t="s">
        <v>71</v>
      </c>
      <c r="B7" s="9" t="s">
        <v>155</v>
      </c>
      <c r="C7" s="29" t="s">
        <v>158</v>
      </c>
      <c r="D7" s="6" t="s">
        <v>157</v>
      </c>
      <c r="E7" s="7" t="s">
        <v>156</v>
      </c>
      <c r="F7" s="34">
        <v>5</v>
      </c>
      <c r="G7" s="34">
        <f>L4/L3</f>
        <v>1.425</v>
      </c>
      <c r="H7" s="34">
        <v>2</v>
      </c>
      <c r="I7" s="188"/>
      <c r="J7" s="189"/>
      <c r="K7" s="34">
        <f>((I7*($L$5/100))+I7)</f>
        <v>0</v>
      </c>
      <c r="L7" s="40">
        <f>K7*F7*G7*H7</f>
        <v>0</v>
      </c>
    </row>
    <row r="8" spans="1:12" ht="45" x14ac:dyDescent="0.25">
      <c r="A8" s="74" t="s">
        <v>125</v>
      </c>
      <c r="B8" s="95" t="s">
        <v>64</v>
      </c>
      <c r="C8" s="96">
        <v>83362</v>
      </c>
      <c r="D8" s="75" t="s">
        <v>160</v>
      </c>
      <c r="E8" s="76" t="s">
        <v>156</v>
      </c>
      <c r="F8" s="77">
        <v>1</v>
      </c>
      <c r="G8" s="77">
        <f>G7</f>
        <v>1.425</v>
      </c>
      <c r="H8" s="77">
        <v>2</v>
      </c>
      <c r="I8" s="190"/>
      <c r="J8" s="191"/>
      <c r="K8" s="34">
        <f>((I8*($L$5/100))+I8)</f>
        <v>0</v>
      </c>
      <c r="L8" s="40">
        <f>K8*F8*G8*H8</f>
        <v>0</v>
      </c>
    </row>
    <row r="9" spans="1:12" ht="14.45" x14ac:dyDescent="0.3">
      <c r="A9" s="177" t="s">
        <v>161</v>
      </c>
      <c r="B9" s="178"/>
      <c r="C9" s="178"/>
      <c r="D9" s="178"/>
      <c r="E9" s="178"/>
      <c r="F9" s="178"/>
      <c r="G9" s="178"/>
      <c r="H9" s="178"/>
      <c r="I9" s="178"/>
      <c r="J9" s="178"/>
      <c r="K9" s="179"/>
      <c r="L9" s="79">
        <f>SUM(L7:L8)</f>
        <v>0</v>
      </c>
    </row>
    <row r="10" spans="1:12" ht="14.45" x14ac:dyDescent="0.3">
      <c r="D10" s="52"/>
    </row>
    <row r="11" spans="1:12" x14ac:dyDescent="0.25">
      <c r="A11" s="97">
        <v>2</v>
      </c>
      <c r="B11" s="183" t="s">
        <v>163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5"/>
    </row>
    <row r="12" spans="1:12" ht="14.45" x14ac:dyDescent="0.3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</row>
    <row r="13" spans="1:12" ht="14.45" x14ac:dyDescent="0.3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</row>
    <row r="14" spans="1:12" ht="22.5" customHeight="1" x14ac:dyDescent="0.25">
      <c r="A14" s="111" t="s">
        <v>8</v>
      </c>
      <c r="B14" s="111" t="s">
        <v>9</v>
      </c>
      <c r="C14" s="111" t="s">
        <v>10</v>
      </c>
      <c r="D14" s="112" t="s">
        <v>11</v>
      </c>
      <c r="E14" s="111" t="s">
        <v>12</v>
      </c>
      <c r="F14" s="111" t="s">
        <v>186</v>
      </c>
      <c r="G14" s="111" t="s">
        <v>187</v>
      </c>
      <c r="H14" s="111" t="s">
        <v>188</v>
      </c>
      <c r="I14" s="111" t="s">
        <v>189</v>
      </c>
      <c r="J14" s="111" t="s">
        <v>190</v>
      </c>
      <c r="K14" s="111" t="s">
        <v>192</v>
      </c>
      <c r="L14" s="113" t="s">
        <v>16</v>
      </c>
    </row>
    <row r="15" spans="1:12" ht="15" customHeight="1" x14ac:dyDescent="0.25">
      <c r="A15" s="98" t="s">
        <v>62</v>
      </c>
      <c r="B15" s="99" t="s">
        <v>167</v>
      </c>
      <c r="C15" s="100">
        <v>2707</v>
      </c>
      <c r="D15" s="99" t="s">
        <v>162</v>
      </c>
      <c r="E15" s="101" t="s">
        <v>166</v>
      </c>
      <c r="F15" s="102">
        <v>4</v>
      </c>
      <c r="G15" s="102">
        <v>2</v>
      </c>
      <c r="H15" s="102">
        <v>4</v>
      </c>
      <c r="I15" s="102">
        <f>F15*G15*H15</f>
        <v>32</v>
      </c>
      <c r="J15" s="103"/>
      <c r="K15" s="110">
        <f>((J15*($L$5/100))+J15)</f>
        <v>0</v>
      </c>
      <c r="L15" s="85">
        <f>K15*I15</f>
        <v>0</v>
      </c>
    </row>
    <row r="16" spans="1:12" x14ac:dyDescent="0.25">
      <c r="A16" s="80" t="s">
        <v>67</v>
      </c>
      <c r="B16" s="81" t="s">
        <v>64</v>
      </c>
      <c r="C16" s="82">
        <v>4083</v>
      </c>
      <c r="D16" s="81" t="s">
        <v>168</v>
      </c>
      <c r="E16" s="83" t="s">
        <v>166</v>
      </c>
      <c r="F16" s="73">
        <v>4</v>
      </c>
      <c r="G16" s="73">
        <v>4</v>
      </c>
      <c r="H16" s="73">
        <v>4</v>
      </c>
      <c r="I16" s="73">
        <f>F16*G16*H16</f>
        <v>64</v>
      </c>
      <c r="J16" s="84"/>
      <c r="K16" s="34">
        <f>((J16*($L$5/100))+J16)</f>
        <v>0</v>
      </c>
      <c r="L16" s="85">
        <f>K16*I16</f>
        <v>0</v>
      </c>
    </row>
    <row r="17" spans="1:12" x14ac:dyDescent="0.25">
      <c r="A17" s="80" t="s">
        <v>146</v>
      </c>
      <c r="B17" s="81" t="s">
        <v>64</v>
      </c>
      <c r="C17" s="82">
        <v>245</v>
      </c>
      <c r="D17" s="81" t="s">
        <v>169</v>
      </c>
      <c r="E17" s="83" t="s">
        <v>166</v>
      </c>
      <c r="F17" s="73">
        <v>4</v>
      </c>
      <c r="G17" s="73">
        <v>2</v>
      </c>
      <c r="H17" s="73">
        <v>3</v>
      </c>
      <c r="I17" s="73">
        <f>F17*G17*H17</f>
        <v>24</v>
      </c>
      <c r="J17" s="84"/>
      <c r="K17" s="34">
        <f>((J17*($L$5/100))+J17)</f>
        <v>0</v>
      </c>
      <c r="L17" s="85">
        <f>K17*I17</f>
        <v>0</v>
      </c>
    </row>
    <row r="18" spans="1:12" x14ac:dyDescent="0.25">
      <c r="A18" s="80" t="s">
        <v>164</v>
      </c>
      <c r="B18" s="6" t="s">
        <v>155</v>
      </c>
      <c r="C18" s="11" t="s">
        <v>171</v>
      </c>
      <c r="D18" s="81" t="s">
        <v>170</v>
      </c>
      <c r="E18" s="83" t="s">
        <v>156</v>
      </c>
      <c r="F18" s="73">
        <v>4</v>
      </c>
      <c r="G18" s="73">
        <v>3</v>
      </c>
      <c r="H18" s="73">
        <v>4</v>
      </c>
      <c r="I18" s="73">
        <f>F18*G18*H18</f>
        <v>48</v>
      </c>
      <c r="J18" s="84"/>
      <c r="K18" s="34">
        <f>((J18*($L$5/100))+J18)</f>
        <v>0</v>
      </c>
      <c r="L18" s="85">
        <f>K18*I18</f>
        <v>0</v>
      </c>
    </row>
    <row r="19" spans="1:12" x14ac:dyDescent="0.25">
      <c r="A19" s="80" t="s">
        <v>165</v>
      </c>
      <c r="B19" s="6" t="s">
        <v>155</v>
      </c>
      <c r="C19" s="11" t="s">
        <v>173</v>
      </c>
      <c r="D19" s="81" t="s">
        <v>172</v>
      </c>
      <c r="E19" s="83" t="s">
        <v>156</v>
      </c>
      <c r="F19" s="73">
        <v>4</v>
      </c>
      <c r="G19" s="73">
        <v>2</v>
      </c>
      <c r="H19" s="73">
        <v>4</v>
      </c>
      <c r="I19" s="73">
        <f>F19*G19*H19</f>
        <v>32</v>
      </c>
      <c r="J19" s="84"/>
      <c r="K19" s="34">
        <f>((J19*($L$5/100))+J19)</f>
        <v>0</v>
      </c>
      <c r="L19" s="85">
        <f>K19*I19</f>
        <v>0</v>
      </c>
    </row>
    <row r="20" spans="1:12" x14ac:dyDescent="0.25">
      <c r="A20" s="177" t="s">
        <v>174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9"/>
      <c r="L20" s="79">
        <f>SUM(L11:L19)</f>
        <v>0</v>
      </c>
    </row>
    <row r="22" spans="1:12" x14ac:dyDescent="0.25">
      <c r="A22" s="177" t="s">
        <v>175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9"/>
      <c r="L22" s="79">
        <f>L20+L9</f>
        <v>0</v>
      </c>
    </row>
    <row r="23" spans="1:12" x14ac:dyDescent="0.25">
      <c r="L23" s="62"/>
    </row>
  </sheetData>
  <mergeCells count="10">
    <mergeCell ref="A9:K9"/>
    <mergeCell ref="B2:L2"/>
    <mergeCell ref="B11:L11"/>
    <mergeCell ref="A20:K20"/>
    <mergeCell ref="A22:K22"/>
    <mergeCell ref="I6:J6"/>
    <mergeCell ref="I7:J7"/>
    <mergeCell ref="I8:J8"/>
    <mergeCell ref="I3:K3"/>
    <mergeCell ref="I4:K4"/>
  </mergeCells>
  <pageMargins left="0.511811024" right="0.511811024" top="0.78740157499999996" bottom="0.78740157499999996" header="0.31496062000000002" footer="0.31496062000000002"/>
  <pageSetup paperSize="9" scale="62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"/>
  <sheetViews>
    <sheetView tabSelected="1" workbookViewId="0">
      <selection activeCell="H225" sqref="H225"/>
    </sheetView>
  </sheetViews>
  <sheetFormatPr defaultRowHeight="15" x14ac:dyDescent="0.25"/>
  <cols>
    <col min="2" max="2" width="37.42578125" customWidth="1"/>
    <col min="3" max="3" width="10.28515625" customWidth="1"/>
    <col min="4" max="4" width="13.42578125" customWidth="1"/>
    <col min="5" max="5" width="7.5703125" bestFit="1" customWidth="1"/>
    <col min="6" max="6" width="12.42578125" bestFit="1" customWidth="1"/>
    <col min="7" max="7" width="10.42578125" customWidth="1"/>
    <col min="8" max="8" width="12.42578125" bestFit="1" customWidth="1"/>
  </cols>
  <sheetData>
    <row r="1" spans="1:12" ht="15.75" x14ac:dyDescent="0.25">
      <c r="A1" s="208" t="s">
        <v>214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x14ac:dyDescent="0.25">
      <c r="A2" s="213" t="s">
        <v>215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5"/>
    </row>
    <row r="3" spans="1:12" x14ac:dyDescent="0.25">
      <c r="A3" s="210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2"/>
    </row>
    <row r="4" spans="1:12" x14ac:dyDescent="0.25">
      <c r="A4" s="200" t="s">
        <v>216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2"/>
    </row>
    <row r="5" spans="1:12" x14ac:dyDescent="0.25">
      <c r="A5" s="205" t="s">
        <v>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7"/>
    </row>
    <row r="6" spans="1:12" x14ac:dyDescent="0.25">
      <c r="A6" s="194" t="s">
        <v>217</v>
      </c>
      <c r="B6" s="194" t="s">
        <v>218</v>
      </c>
      <c r="C6" s="196" t="s">
        <v>219</v>
      </c>
      <c r="D6" s="197" t="s">
        <v>220</v>
      </c>
      <c r="E6" s="198" t="s">
        <v>221</v>
      </c>
      <c r="F6" s="198"/>
      <c r="G6" s="198"/>
      <c r="H6" s="198"/>
      <c r="I6" s="198"/>
      <c r="J6" s="198"/>
      <c r="K6" s="198"/>
      <c r="L6" s="198"/>
    </row>
    <row r="7" spans="1:12" x14ac:dyDescent="0.25">
      <c r="A7" s="195"/>
      <c r="B7" s="195"/>
      <c r="C7" s="196"/>
      <c r="D7" s="197"/>
      <c r="E7" s="199" t="s">
        <v>222</v>
      </c>
      <c r="F7" s="199"/>
      <c r="G7" s="199" t="s">
        <v>223</v>
      </c>
      <c r="H7" s="199"/>
      <c r="I7" s="199" t="s">
        <v>224</v>
      </c>
      <c r="J7" s="199"/>
      <c r="K7" s="199" t="s">
        <v>225</v>
      </c>
      <c r="L7" s="199"/>
    </row>
    <row r="8" spans="1:12" x14ac:dyDescent="0.25">
      <c r="A8" s="122"/>
      <c r="B8" s="122"/>
      <c r="C8" s="123" t="s">
        <v>226</v>
      </c>
      <c r="D8" s="123" t="s">
        <v>227</v>
      </c>
      <c r="E8" s="122" t="s">
        <v>226</v>
      </c>
      <c r="F8" s="122" t="s">
        <v>228</v>
      </c>
      <c r="G8" s="122" t="s">
        <v>226</v>
      </c>
      <c r="H8" s="122" t="s">
        <v>228</v>
      </c>
      <c r="I8" s="122" t="s">
        <v>226</v>
      </c>
      <c r="J8" s="122" t="s">
        <v>228</v>
      </c>
      <c r="K8" s="122" t="s">
        <v>226</v>
      </c>
      <c r="L8" s="122" t="s">
        <v>228</v>
      </c>
    </row>
    <row r="9" spans="1:12" x14ac:dyDescent="0.25">
      <c r="A9" s="122">
        <v>1</v>
      </c>
      <c r="B9" s="122" t="s">
        <v>229</v>
      </c>
      <c r="C9" s="124" t="e">
        <f>(D9*100)/$D$13</f>
        <v>#DIV/0!</v>
      </c>
      <c r="D9" s="125">
        <f>'PO TOTAL'!C11</f>
        <v>0</v>
      </c>
      <c r="E9" s="126">
        <v>100</v>
      </c>
      <c r="F9" s="127">
        <f>D9</f>
        <v>0</v>
      </c>
      <c r="G9" s="126"/>
      <c r="H9" s="127"/>
      <c r="I9" s="126"/>
      <c r="J9" s="127"/>
      <c r="K9" s="126"/>
      <c r="L9" s="127"/>
    </row>
    <row r="10" spans="1:12" x14ac:dyDescent="0.25">
      <c r="A10" s="122">
        <v>2</v>
      </c>
      <c r="B10" s="128" t="s">
        <v>118</v>
      </c>
      <c r="C10" s="124" t="e">
        <f t="shared" ref="C10:C12" si="0">(D10*100)/$D$13</f>
        <v>#DIV/0!</v>
      </c>
      <c r="D10" s="125">
        <f>'PO TOTAL'!D11</f>
        <v>0</v>
      </c>
      <c r="E10" s="126">
        <v>100</v>
      </c>
      <c r="F10" s="127">
        <f>D10</f>
        <v>0</v>
      </c>
      <c r="G10" s="126"/>
      <c r="H10" s="127"/>
      <c r="I10" s="126"/>
      <c r="J10" s="127"/>
      <c r="K10" s="126"/>
      <c r="L10" s="127"/>
    </row>
    <row r="11" spans="1:12" x14ac:dyDescent="0.25">
      <c r="A11" s="122">
        <v>3</v>
      </c>
      <c r="B11" s="122" t="s">
        <v>230</v>
      </c>
      <c r="C11" s="124" t="e">
        <f t="shared" si="0"/>
        <v>#DIV/0!</v>
      </c>
      <c r="D11" s="127">
        <f>'PO TOTAL'!E11</f>
        <v>0</v>
      </c>
      <c r="E11" s="126"/>
      <c r="F11" s="127"/>
      <c r="G11" s="126">
        <v>100</v>
      </c>
      <c r="H11" s="127">
        <f>D11</f>
        <v>0</v>
      </c>
      <c r="I11" s="126"/>
      <c r="J11" s="127"/>
      <c r="K11" s="126"/>
      <c r="L11" s="127"/>
    </row>
    <row r="12" spans="1:12" x14ac:dyDescent="0.25">
      <c r="A12" s="122">
        <v>4</v>
      </c>
      <c r="B12" s="122" t="s">
        <v>231</v>
      </c>
      <c r="C12" s="124" t="e">
        <f t="shared" si="0"/>
        <v>#DIV/0!</v>
      </c>
      <c r="D12" s="127">
        <f>'PO TOTAL'!F11</f>
        <v>0</v>
      </c>
      <c r="E12" s="126"/>
      <c r="F12" s="127"/>
      <c r="G12" s="126">
        <v>100</v>
      </c>
      <c r="H12" s="127">
        <f>D12</f>
        <v>0</v>
      </c>
      <c r="I12" s="126"/>
      <c r="J12" s="127"/>
      <c r="K12" s="126"/>
      <c r="L12" s="127"/>
    </row>
    <row r="13" spans="1:12" x14ac:dyDescent="0.25">
      <c r="A13" s="203" t="s">
        <v>232</v>
      </c>
      <c r="B13" s="122" t="s">
        <v>233</v>
      </c>
      <c r="C13" s="204" t="e">
        <f>SUM(C9:C12)</f>
        <v>#DIV/0!</v>
      </c>
      <c r="D13" s="204">
        <f>'PO TOTAL'!G11</f>
        <v>0</v>
      </c>
      <c r="E13" s="126" t="e">
        <f>(F13*100)/D13</f>
        <v>#DIV/0!</v>
      </c>
      <c r="F13" s="126">
        <f>SUM(F9:F12)</f>
        <v>0</v>
      </c>
      <c r="G13" s="126" t="e">
        <f>(H13*100)/D13</f>
        <v>#DIV/0!</v>
      </c>
      <c r="H13" s="126">
        <f>SUM(H11:H12)</f>
        <v>0</v>
      </c>
      <c r="I13" s="126"/>
      <c r="J13" s="129"/>
      <c r="K13" s="126"/>
      <c r="L13" s="129"/>
    </row>
    <row r="14" spans="1:12" x14ac:dyDescent="0.25">
      <c r="A14" s="203"/>
      <c r="B14" s="122" t="s">
        <v>234</v>
      </c>
      <c r="C14" s="204"/>
      <c r="D14" s="204"/>
      <c r="E14" s="126" t="e">
        <f>E13</f>
        <v>#DIV/0!</v>
      </c>
      <c r="F14" s="126">
        <f>F13</f>
        <v>0</v>
      </c>
      <c r="G14" s="126" t="e">
        <f>E14+G13</f>
        <v>#DIV/0!</v>
      </c>
      <c r="H14" s="126">
        <f>H13+F14</f>
        <v>0</v>
      </c>
      <c r="I14" s="126"/>
      <c r="J14" s="126"/>
      <c r="K14" s="126"/>
      <c r="L14" s="126"/>
    </row>
    <row r="19" spans="1:12" ht="15.75" x14ac:dyDescent="0.25">
      <c r="A19" s="208" t="s">
        <v>235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5">
      <c r="A20" s="213" t="s">
        <v>215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5"/>
    </row>
    <row r="21" spans="1:12" x14ac:dyDescent="0.25">
      <c r="A21" s="210" t="s">
        <v>0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2"/>
    </row>
    <row r="22" spans="1:12" x14ac:dyDescent="0.25">
      <c r="A22" s="200" t="s">
        <v>236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2"/>
    </row>
    <row r="23" spans="1:12" x14ac:dyDescent="0.25">
      <c r="A23" s="205" t="s">
        <v>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7"/>
    </row>
    <row r="24" spans="1:12" x14ac:dyDescent="0.25">
      <c r="A24" s="194" t="s">
        <v>217</v>
      </c>
      <c r="B24" s="194" t="s">
        <v>218</v>
      </c>
      <c r="C24" s="196" t="s">
        <v>219</v>
      </c>
      <c r="D24" s="197" t="s">
        <v>220</v>
      </c>
      <c r="E24" s="198" t="s">
        <v>221</v>
      </c>
      <c r="F24" s="198"/>
      <c r="G24" s="198"/>
      <c r="H24" s="198"/>
      <c r="I24" s="198"/>
      <c r="J24" s="198"/>
      <c r="K24" s="198"/>
      <c r="L24" s="198"/>
    </row>
    <row r="25" spans="1:12" x14ac:dyDescent="0.25">
      <c r="A25" s="195"/>
      <c r="B25" s="195"/>
      <c r="C25" s="196"/>
      <c r="D25" s="197"/>
      <c r="E25" s="199" t="s">
        <v>222</v>
      </c>
      <c r="F25" s="199"/>
      <c r="G25" s="199" t="s">
        <v>223</v>
      </c>
      <c r="H25" s="199"/>
      <c r="I25" s="199" t="s">
        <v>224</v>
      </c>
      <c r="J25" s="199"/>
      <c r="K25" s="199" t="s">
        <v>225</v>
      </c>
      <c r="L25" s="199"/>
    </row>
    <row r="26" spans="1:12" x14ac:dyDescent="0.25">
      <c r="A26" s="122"/>
      <c r="B26" s="122"/>
      <c r="C26" s="123" t="s">
        <v>226</v>
      </c>
      <c r="D26" s="123" t="s">
        <v>227</v>
      </c>
      <c r="E26" s="122" t="s">
        <v>226</v>
      </c>
      <c r="F26" s="122" t="s">
        <v>228</v>
      </c>
      <c r="G26" s="122" t="s">
        <v>226</v>
      </c>
      <c r="H26" s="122" t="s">
        <v>228</v>
      </c>
      <c r="I26" s="122" t="s">
        <v>226</v>
      </c>
      <c r="J26" s="122" t="s">
        <v>228</v>
      </c>
      <c r="K26" s="122" t="s">
        <v>226</v>
      </c>
      <c r="L26" s="122" t="s">
        <v>228</v>
      </c>
    </row>
    <row r="27" spans="1:12" x14ac:dyDescent="0.25">
      <c r="A27" s="122">
        <v>1</v>
      </c>
      <c r="B27" s="122" t="s">
        <v>229</v>
      </c>
      <c r="C27" s="124" t="e">
        <f>(D27*100)/D31</f>
        <v>#DIV/0!</v>
      </c>
      <c r="D27" s="125">
        <f>'PO TOTAL'!C12</f>
        <v>0</v>
      </c>
      <c r="E27" s="126">
        <v>100</v>
      </c>
      <c r="F27" s="127">
        <f>D27</f>
        <v>0</v>
      </c>
      <c r="G27" s="126"/>
      <c r="H27" s="127"/>
      <c r="I27" s="126"/>
      <c r="J27" s="127"/>
      <c r="K27" s="126"/>
      <c r="L27" s="127"/>
    </row>
    <row r="28" spans="1:12" x14ac:dyDescent="0.25">
      <c r="A28" s="122">
        <v>2</v>
      </c>
      <c r="B28" s="128" t="s">
        <v>118</v>
      </c>
      <c r="C28" s="124" t="e">
        <f>(D28*100)/D31</f>
        <v>#DIV/0!</v>
      </c>
      <c r="D28" s="125">
        <f>'PO TOTAL'!D12</f>
        <v>0</v>
      </c>
      <c r="E28" s="126">
        <v>100</v>
      </c>
      <c r="F28" s="127">
        <f>D28</f>
        <v>0</v>
      </c>
      <c r="G28" s="126"/>
      <c r="H28" s="127"/>
      <c r="I28" s="126"/>
      <c r="J28" s="127"/>
      <c r="K28" s="126"/>
      <c r="L28" s="127"/>
    </row>
    <row r="29" spans="1:12" x14ac:dyDescent="0.25">
      <c r="A29" s="122">
        <v>3</v>
      </c>
      <c r="B29" s="122" t="s">
        <v>230</v>
      </c>
      <c r="C29" s="124" t="e">
        <f>(D29*100)/D31</f>
        <v>#DIV/0!</v>
      </c>
      <c r="D29" s="127">
        <f>'PO TOTAL'!E12</f>
        <v>0</v>
      </c>
      <c r="E29" s="126"/>
      <c r="F29" s="127"/>
      <c r="G29" s="126">
        <v>100</v>
      </c>
      <c r="H29" s="127">
        <f>D29</f>
        <v>0</v>
      </c>
      <c r="I29" s="126"/>
      <c r="J29" s="127"/>
      <c r="K29" s="126"/>
      <c r="L29" s="127"/>
    </row>
    <row r="30" spans="1:12" x14ac:dyDescent="0.25">
      <c r="A30" s="122">
        <v>4</v>
      </c>
      <c r="B30" s="122" t="s">
        <v>231</v>
      </c>
      <c r="C30" s="124" t="e">
        <f>(D30*100)/D31</f>
        <v>#DIV/0!</v>
      </c>
      <c r="D30" s="127">
        <f>'PO TOTAL'!F12</f>
        <v>0</v>
      </c>
      <c r="E30" s="126"/>
      <c r="F30" s="127"/>
      <c r="G30" s="126">
        <v>100</v>
      </c>
      <c r="H30" s="127">
        <f>D30</f>
        <v>0</v>
      </c>
      <c r="I30" s="126"/>
      <c r="J30" s="127"/>
      <c r="K30" s="126"/>
      <c r="L30" s="127"/>
    </row>
    <row r="31" spans="1:12" x14ac:dyDescent="0.25">
      <c r="A31" s="203" t="s">
        <v>232</v>
      </c>
      <c r="B31" s="122" t="s">
        <v>233</v>
      </c>
      <c r="C31" s="204" t="e">
        <f>SUM(C27:C30)</f>
        <v>#DIV/0!</v>
      </c>
      <c r="D31" s="204">
        <f>'PO TOTAL'!G12</f>
        <v>0</v>
      </c>
      <c r="E31" s="126" t="e">
        <f>(F31*100)/D31</f>
        <v>#DIV/0!</v>
      </c>
      <c r="F31" s="126">
        <f>SUM(F27:F30)</f>
        <v>0</v>
      </c>
      <c r="G31" s="126" t="e">
        <f>(H31*100)/D31</f>
        <v>#DIV/0!</v>
      </c>
      <c r="H31" s="126">
        <f>SUM(H29:H30)</f>
        <v>0</v>
      </c>
      <c r="I31" s="126"/>
      <c r="J31" s="129"/>
      <c r="K31" s="126"/>
      <c r="L31" s="129"/>
    </row>
    <row r="32" spans="1:12" x14ac:dyDescent="0.25">
      <c r="A32" s="203"/>
      <c r="B32" s="122" t="s">
        <v>234</v>
      </c>
      <c r="C32" s="204"/>
      <c r="D32" s="204"/>
      <c r="E32" s="126" t="e">
        <f>E31</f>
        <v>#DIV/0!</v>
      </c>
      <c r="F32" s="126">
        <f>F31</f>
        <v>0</v>
      </c>
      <c r="G32" s="126" t="e">
        <f>E32+G31</f>
        <v>#DIV/0!</v>
      </c>
      <c r="H32" s="126">
        <f>H31+F32</f>
        <v>0</v>
      </c>
      <c r="I32" s="126"/>
      <c r="J32" s="126"/>
      <c r="K32" s="126"/>
      <c r="L32" s="126"/>
    </row>
    <row r="34" spans="1:12" x14ac:dyDescent="0.25">
      <c r="A34" s="134"/>
      <c r="B34" s="134"/>
      <c r="C34" s="134"/>
      <c r="D34" s="134"/>
      <c r="E34" s="134"/>
      <c r="F34" s="134"/>
      <c r="G34" s="134"/>
      <c r="H34" s="134"/>
    </row>
    <row r="35" spans="1:12" ht="28.5" customHeight="1" x14ac:dyDescent="0.25">
      <c r="A35" s="119"/>
      <c r="B35" s="119"/>
      <c r="C35" s="119"/>
      <c r="D35" s="119"/>
      <c r="E35" s="119"/>
      <c r="F35" s="132"/>
      <c r="G35" s="132"/>
      <c r="H35" s="133"/>
      <c r="I35" s="132"/>
      <c r="J35" s="133"/>
      <c r="K35" s="132"/>
    </row>
    <row r="36" spans="1:12" ht="15.75" x14ac:dyDescent="0.25">
      <c r="A36" s="208" t="s">
        <v>237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5">
      <c r="A37" s="213" t="s">
        <v>215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5"/>
    </row>
    <row r="38" spans="1:12" x14ac:dyDescent="0.25">
      <c r="A38" s="210" t="s">
        <v>0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2"/>
    </row>
    <row r="39" spans="1:12" x14ac:dyDescent="0.25">
      <c r="A39" s="200" t="s">
        <v>238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2"/>
    </row>
    <row r="40" spans="1:12" x14ac:dyDescent="0.25">
      <c r="A40" s="205" t="s">
        <v>1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7"/>
    </row>
    <row r="41" spans="1:12" x14ac:dyDescent="0.25">
      <c r="A41" s="194" t="s">
        <v>217</v>
      </c>
      <c r="B41" s="194" t="s">
        <v>218</v>
      </c>
      <c r="C41" s="196" t="s">
        <v>219</v>
      </c>
      <c r="D41" s="197" t="s">
        <v>220</v>
      </c>
      <c r="E41" s="198" t="s">
        <v>221</v>
      </c>
      <c r="F41" s="198"/>
      <c r="G41" s="198"/>
      <c r="H41" s="198"/>
      <c r="I41" s="198"/>
      <c r="J41" s="198"/>
      <c r="K41" s="198"/>
      <c r="L41" s="198"/>
    </row>
    <row r="42" spans="1:12" x14ac:dyDescent="0.25">
      <c r="A42" s="195"/>
      <c r="B42" s="195"/>
      <c r="C42" s="196"/>
      <c r="D42" s="197"/>
      <c r="E42" s="199" t="s">
        <v>222</v>
      </c>
      <c r="F42" s="199"/>
      <c r="G42" s="199" t="s">
        <v>223</v>
      </c>
      <c r="H42" s="199"/>
      <c r="I42" s="199" t="s">
        <v>224</v>
      </c>
      <c r="J42" s="199"/>
      <c r="K42" s="199" t="s">
        <v>225</v>
      </c>
      <c r="L42" s="199"/>
    </row>
    <row r="43" spans="1:12" x14ac:dyDescent="0.25">
      <c r="A43" s="122"/>
      <c r="B43" s="122"/>
      <c r="C43" s="123" t="s">
        <v>226</v>
      </c>
      <c r="D43" s="123" t="s">
        <v>227</v>
      </c>
      <c r="E43" s="122" t="s">
        <v>226</v>
      </c>
      <c r="F43" s="122" t="s">
        <v>228</v>
      </c>
      <c r="G43" s="122" t="s">
        <v>226</v>
      </c>
      <c r="H43" s="122" t="s">
        <v>228</v>
      </c>
      <c r="I43" s="122" t="s">
        <v>226</v>
      </c>
      <c r="J43" s="122" t="s">
        <v>228</v>
      </c>
      <c r="K43" s="122" t="s">
        <v>226</v>
      </c>
      <c r="L43" s="122" t="s">
        <v>228</v>
      </c>
    </row>
    <row r="44" spans="1:12" x14ac:dyDescent="0.25">
      <c r="A44" s="122">
        <v>1</v>
      </c>
      <c r="B44" s="122" t="s">
        <v>229</v>
      </c>
      <c r="C44" s="130" t="e">
        <f>(D44*100)/$D$48</f>
        <v>#DIV/0!</v>
      </c>
      <c r="D44" s="125">
        <f>'PO TOTAL'!C13</f>
        <v>0</v>
      </c>
      <c r="E44" s="126">
        <v>100</v>
      </c>
      <c r="F44" s="127">
        <f>D44</f>
        <v>0</v>
      </c>
      <c r="G44" s="126"/>
      <c r="H44" s="127"/>
      <c r="I44" s="126"/>
      <c r="J44" s="127"/>
      <c r="K44" s="126"/>
      <c r="L44" s="127"/>
    </row>
    <row r="45" spans="1:12" x14ac:dyDescent="0.25">
      <c r="A45" s="122">
        <v>2</v>
      </c>
      <c r="B45" s="128" t="s">
        <v>118</v>
      </c>
      <c r="C45" s="130" t="e">
        <f t="shared" ref="C45:C47" si="1">(D45*100)/$D$48</f>
        <v>#DIV/0!</v>
      </c>
      <c r="D45" s="125">
        <f>'PO TOTAL'!D13</f>
        <v>0</v>
      </c>
      <c r="E45" s="126">
        <v>100</v>
      </c>
      <c r="F45" s="127">
        <f>D45</f>
        <v>0</v>
      </c>
      <c r="G45" s="126"/>
      <c r="H45" s="127"/>
      <c r="I45" s="126"/>
      <c r="J45" s="127"/>
      <c r="K45" s="126"/>
      <c r="L45" s="127"/>
    </row>
    <row r="46" spans="1:12" x14ac:dyDescent="0.25">
      <c r="A46" s="122">
        <v>3</v>
      </c>
      <c r="B46" s="122" t="s">
        <v>230</v>
      </c>
      <c r="C46" s="130" t="e">
        <f t="shared" si="1"/>
        <v>#DIV/0!</v>
      </c>
      <c r="D46" s="127">
        <f>'PO TOTAL'!E13</f>
        <v>0</v>
      </c>
      <c r="E46" s="126"/>
      <c r="F46" s="127"/>
      <c r="G46" s="126">
        <v>100</v>
      </c>
      <c r="H46" s="127">
        <f>D46</f>
        <v>0</v>
      </c>
      <c r="I46" s="126"/>
      <c r="J46" s="127"/>
      <c r="K46" s="126"/>
      <c r="L46" s="127"/>
    </row>
    <row r="47" spans="1:12" x14ac:dyDescent="0.25">
      <c r="A47" s="122">
        <v>4</v>
      </c>
      <c r="B47" s="122" t="s">
        <v>231</v>
      </c>
      <c r="C47" s="130" t="e">
        <f t="shared" si="1"/>
        <v>#DIV/0!</v>
      </c>
      <c r="D47" s="127">
        <f>'PO TOTAL'!F13</f>
        <v>0</v>
      </c>
      <c r="E47" s="126"/>
      <c r="F47" s="127"/>
      <c r="G47" s="126">
        <v>100</v>
      </c>
      <c r="H47" s="127">
        <f>D47</f>
        <v>0</v>
      </c>
      <c r="I47" s="126"/>
      <c r="J47" s="127"/>
      <c r="K47" s="126"/>
      <c r="L47" s="127"/>
    </row>
    <row r="48" spans="1:12" x14ac:dyDescent="0.25">
      <c r="A48" s="203" t="s">
        <v>232</v>
      </c>
      <c r="B48" s="122" t="s">
        <v>233</v>
      </c>
      <c r="C48" s="204" t="e">
        <f>SUM(C44:C47)</f>
        <v>#DIV/0!</v>
      </c>
      <c r="D48" s="204">
        <f>'PO TOTAL'!G13</f>
        <v>0</v>
      </c>
      <c r="E48" s="126" t="e">
        <f>(F48*100)/D48</f>
        <v>#DIV/0!</v>
      </c>
      <c r="F48" s="126">
        <f>SUM(F44:F47)</f>
        <v>0</v>
      </c>
      <c r="G48" s="126" t="e">
        <f>(H48*100)/D48</f>
        <v>#DIV/0!</v>
      </c>
      <c r="H48" s="126">
        <f>SUM(H46:H47)</f>
        <v>0</v>
      </c>
      <c r="I48" s="126"/>
      <c r="J48" s="129"/>
      <c r="K48" s="126"/>
      <c r="L48" s="129"/>
    </row>
    <row r="49" spans="1:12" x14ac:dyDescent="0.25">
      <c r="A49" s="203"/>
      <c r="B49" s="122" t="s">
        <v>234</v>
      </c>
      <c r="C49" s="204"/>
      <c r="D49" s="204"/>
      <c r="E49" s="126" t="e">
        <f>E48</f>
        <v>#DIV/0!</v>
      </c>
      <c r="F49" s="126">
        <f>F48</f>
        <v>0</v>
      </c>
      <c r="G49" s="126" t="e">
        <f>E49+G48</f>
        <v>#DIV/0!</v>
      </c>
      <c r="H49" s="126">
        <f>H48+F49</f>
        <v>0</v>
      </c>
      <c r="I49" s="126"/>
      <c r="J49" s="126"/>
      <c r="K49" s="126"/>
      <c r="L49" s="126"/>
    </row>
    <row r="53" spans="1:12" ht="15.75" x14ac:dyDescent="0.25">
      <c r="A53" s="208" t="s">
        <v>239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12" x14ac:dyDescent="0.25">
      <c r="A54" s="213" t="s">
        <v>215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5"/>
    </row>
    <row r="55" spans="1:12" x14ac:dyDescent="0.25">
      <c r="A55" s="210" t="s">
        <v>0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2"/>
    </row>
    <row r="56" spans="1:12" x14ac:dyDescent="0.25">
      <c r="A56" s="200" t="s">
        <v>240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2"/>
    </row>
    <row r="57" spans="1:12" x14ac:dyDescent="0.25">
      <c r="A57" s="205" t="s">
        <v>1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7"/>
    </row>
    <row r="58" spans="1:12" x14ac:dyDescent="0.25">
      <c r="A58" s="194" t="s">
        <v>217</v>
      </c>
      <c r="B58" s="194" t="s">
        <v>218</v>
      </c>
      <c r="C58" s="196" t="s">
        <v>219</v>
      </c>
      <c r="D58" s="197" t="s">
        <v>220</v>
      </c>
      <c r="E58" s="198" t="s">
        <v>221</v>
      </c>
      <c r="F58" s="198"/>
      <c r="G58" s="198"/>
      <c r="H58" s="198"/>
      <c r="I58" s="198"/>
      <c r="J58" s="198"/>
      <c r="K58" s="198"/>
      <c r="L58" s="198"/>
    </row>
    <row r="59" spans="1:12" x14ac:dyDescent="0.25">
      <c r="A59" s="195"/>
      <c r="B59" s="195"/>
      <c r="C59" s="196"/>
      <c r="D59" s="197"/>
      <c r="E59" s="199" t="s">
        <v>222</v>
      </c>
      <c r="F59" s="199"/>
      <c r="G59" s="199" t="s">
        <v>223</v>
      </c>
      <c r="H59" s="199"/>
      <c r="I59" s="199" t="s">
        <v>224</v>
      </c>
      <c r="J59" s="199"/>
      <c r="K59" s="199" t="s">
        <v>225</v>
      </c>
      <c r="L59" s="199"/>
    </row>
    <row r="60" spans="1:12" x14ac:dyDescent="0.25">
      <c r="A60" s="122"/>
      <c r="B60" s="122"/>
      <c r="C60" s="123" t="s">
        <v>226</v>
      </c>
      <c r="D60" s="123" t="s">
        <v>227</v>
      </c>
      <c r="E60" s="122" t="s">
        <v>226</v>
      </c>
      <c r="F60" s="122" t="s">
        <v>228</v>
      </c>
      <c r="G60" s="122" t="s">
        <v>226</v>
      </c>
      <c r="H60" s="122" t="s">
        <v>228</v>
      </c>
      <c r="I60" s="122" t="s">
        <v>226</v>
      </c>
      <c r="J60" s="122" t="s">
        <v>228</v>
      </c>
      <c r="K60" s="122" t="s">
        <v>226</v>
      </c>
      <c r="L60" s="122" t="s">
        <v>228</v>
      </c>
    </row>
    <row r="61" spans="1:12" x14ac:dyDescent="0.25">
      <c r="A61" s="122">
        <v>1</v>
      </c>
      <c r="B61" s="122" t="s">
        <v>229</v>
      </c>
      <c r="C61" s="130" t="e">
        <f>(D61*100)/$D$65</f>
        <v>#DIV/0!</v>
      </c>
      <c r="D61" s="125">
        <f>'PO TOTAL'!C14</f>
        <v>0</v>
      </c>
      <c r="E61" s="126">
        <v>100</v>
      </c>
      <c r="F61" s="127">
        <f>D61</f>
        <v>0</v>
      </c>
      <c r="G61" s="126"/>
      <c r="H61" s="127"/>
      <c r="I61" s="126"/>
      <c r="J61" s="127"/>
      <c r="K61" s="126"/>
      <c r="L61" s="127"/>
    </row>
    <row r="62" spans="1:12" x14ac:dyDescent="0.25">
      <c r="A62" s="122">
        <v>2</v>
      </c>
      <c r="B62" s="128" t="s">
        <v>118</v>
      </c>
      <c r="C62" s="130" t="e">
        <f t="shared" ref="C62:C64" si="2">(D62*100)/$D$65</f>
        <v>#DIV/0!</v>
      </c>
      <c r="D62" s="125">
        <f>'PO TOTAL'!D14</f>
        <v>0</v>
      </c>
      <c r="E62" s="126">
        <v>100</v>
      </c>
      <c r="F62" s="127">
        <f>D62</f>
        <v>0</v>
      </c>
      <c r="G62" s="126"/>
      <c r="H62" s="127"/>
      <c r="I62" s="126"/>
      <c r="J62" s="127"/>
      <c r="K62" s="126"/>
      <c r="L62" s="127"/>
    </row>
    <row r="63" spans="1:12" x14ac:dyDescent="0.25">
      <c r="A63" s="122">
        <v>3</v>
      </c>
      <c r="B63" s="122" t="s">
        <v>230</v>
      </c>
      <c r="C63" s="130" t="e">
        <f t="shared" si="2"/>
        <v>#DIV/0!</v>
      </c>
      <c r="D63" s="127">
        <f>'PO TOTAL'!E14</f>
        <v>0</v>
      </c>
      <c r="E63" s="126"/>
      <c r="F63" s="127"/>
      <c r="G63" s="126">
        <v>100</v>
      </c>
      <c r="H63" s="127">
        <f>D63</f>
        <v>0</v>
      </c>
      <c r="I63" s="126"/>
      <c r="J63" s="127"/>
      <c r="K63" s="126"/>
      <c r="L63" s="127"/>
    </row>
    <row r="64" spans="1:12" x14ac:dyDescent="0.25">
      <c r="A64" s="122">
        <v>4</v>
      </c>
      <c r="B64" s="122" t="s">
        <v>231</v>
      </c>
      <c r="C64" s="130" t="e">
        <f t="shared" si="2"/>
        <v>#DIV/0!</v>
      </c>
      <c r="D64" s="127">
        <f>'PO TOTAL'!F14</f>
        <v>0</v>
      </c>
      <c r="E64" s="126"/>
      <c r="F64" s="127"/>
      <c r="G64" s="126">
        <v>100</v>
      </c>
      <c r="H64" s="127">
        <f>D64</f>
        <v>0</v>
      </c>
      <c r="I64" s="126"/>
      <c r="J64" s="127"/>
      <c r="K64" s="126"/>
      <c r="L64" s="127"/>
    </row>
    <row r="65" spans="1:12" x14ac:dyDescent="0.25">
      <c r="A65" s="203" t="s">
        <v>232</v>
      </c>
      <c r="B65" s="122" t="s">
        <v>233</v>
      </c>
      <c r="C65" s="204" t="e">
        <f>SUM(C61:C64)</f>
        <v>#DIV/0!</v>
      </c>
      <c r="D65" s="204">
        <f>'PO TOTAL'!G14</f>
        <v>0</v>
      </c>
      <c r="E65" s="126" t="e">
        <f>(F65*100)/D65</f>
        <v>#DIV/0!</v>
      </c>
      <c r="F65" s="126">
        <f>SUM(F61:F64)</f>
        <v>0</v>
      </c>
      <c r="G65" s="126" t="e">
        <f>(H65*100)/D65</f>
        <v>#DIV/0!</v>
      </c>
      <c r="H65" s="126">
        <f>SUM(H63:H64)</f>
        <v>0</v>
      </c>
      <c r="I65" s="126"/>
      <c r="J65" s="129"/>
      <c r="K65" s="126"/>
      <c r="L65" s="129"/>
    </row>
    <row r="66" spans="1:12" x14ac:dyDescent="0.25">
      <c r="A66" s="203"/>
      <c r="B66" s="122" t="s">
        <v>234</v>
      </c>
      <c r="C66" s="204"/>
      <c r="D66" s="204"/>
      <c r="E66" s="126" t="e">
        <f>E65</f>
        <v>#DIV/0!</v>
      </c>
      <c r="F66" s="126">
        <f>F65</f>
        <v>0</v>
      </c>
      <c r="G66" s="126" t="e">
        <f>E66+G65</f>
        <v>#DIV/0!</v>
      </c>
      <c r="H66" s="126">
        <f>H65+F66</f>
        <v>0</v>
      </c>
      <c r="I66" s="126"/>
      <c r="J66" s="126"/>
      <c r="K66" s="126"/>
      <c r="L66" s="126"/>
    </row>
    <row r="68" spans="1:12" ht="15" customHeight="1" x14ac:dyDescent="0.25">
      <c r="A68" s="134"/>
      <c r="B68" s="134"/>
      <c r="C68" s="134"/>
      <c r="D68" s="134"/>
      <c r="E68" s="134"/>
      <c r="F68" s="134"/>
      <c r="G68" s="134"/>
      <c r="H68" s="134"/>
    </row>
    <row r="69" spans="1:12" ht="32.25" customHeight="1" x14ac:dyDescent="0.25">
      <c r="A69" s="121"/>
      <c r="B69" s="121"/>
      <c r="C69" s="121"/>
      <c r="D69" s="121"/>
      <c r="E69" s="121"/>
      <c r="F69" s="132"/>
      <c r="G69" s="132"/>
      <c r="H69" s="133"/>
      <c r="I69" s="132"/>
      <c r="J69" s="133"/>
      <c r="K69" s="132"/>
    </row>
    <row r="71" spans="1:12" ht="15.75" x14ac:dyDescent="0.25">
      <c r="A71" s="208" t="s">
        <v>241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</row>
    <row r="72" spans="1:12" x14ac:dyDescent="0.25">
      <c r="A72" s="213" t="s">
        <v>215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5"/>
    </row>
    <row r="73" spans="1:12" x14ac:dyDescent="0.25">
      <c r="A73" s="210" t="s">
        <v>0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2"/>
    </row>
    <row r="74" spans="1:12" x14ac:dyDescent="0.25">
      <c r="A74" s="200" t="s">
        <v>242</v>
      </c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2"/>
    </row>
    <row r="75" spans="1:12" x14ac:dyDescent="0.25">
      <c r="A75" s="205" t="s">
        <v>1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7"/>
    </row>
    <row r="76" spans="1:12" x14ac:dyDescent="0.25">
      <c r="A76" s="194" t="s">
        <v>217</v>
      </c>
      <c r="B76" s="194" t="s">
        <v>218</v>
      </c>
      <c r="C76" s="196" t="s">
        <v>219</v>
      </c>
      <c r="D76" s="197" t="s">
        <v>220</v>
      </c>
      <c r="E76" s="198" t="s">
        <v>221</v>
      </c>
      <c r="F76" s="198"/>
      <c r="G76" s="198"/>
      <c r="H76" s="198"/>
      <c r="I76" s="198"/>
      <c r="J76" s="198"/>
      <c r="K76" s="198"/>
      <c r="L76" s="198"/>
    </row>
    <row r="77" spans="1:12" x14ac:dyDescent="0.25">
      <c r="A77" s="195"/>
      <c r="B77" s="195"/>
      <c r="C77" s="196"/>
      <c r="D77" s="197"/>
      <c r="E77" s="199" t="s">
        <v>222</v>
      </c>
      <c r="F77" s="199"/>
      <c r="G77" s="199" t="s">
        <v>223</v>
      </c>
      <c r="H77" s="199"/>
      <c r="I77" s="199" t="s">
        <v>224</v>
      </c>
      <c r="J77" s="199"/>
      <c r="K77" s="199" t="s">
        <v>225</v>
      </c>
      <c r="L77" s="199"/>
    </row>
    <row r="78" spans="1:12" x14ac:dyDescent="0.25">
      <c r="A78" s="122"/>
      <c r="B78" s="122"/>
      <c r="C78" s="123" t="s">
        <v>226</v>
      </c>
      <c r="D78" s="123" t="s">
        <v>227</v>
      </c>
      <c r="E78" s="122" t="s">
        <v>226</v>
      </c>
      <c r="F78" s="122" t="s">
        <v>228</v>
      </c>
      <c r="G78" s="122" t="s">
        <v>226</v>
      </c>
      <c r="H78" s="122" t="s">
        <v>228</v>
      </c>
      <c r="I78" s="122" t="s">
        <v>226</v>
      </c>
      <c r="J78" s="122" t="s">
        <v>228</v>
      </c>
      <c r="K78" s="122" t="s">
        <v>226</v>
      </c>
      <c r="L78" s="122" t="s">
        <v>228</v>
      </c>
    </row>
    <row r="79" spans="1:12" x14ac:dyDescent="0.25">
      <c r="A79" s="122">
        <v>1</v>
      </c>
      <c r="B79" s="122" t="s">
        <v>229</v>
      </c>
      <c r="C79" s="124" t="e">
        <f>(D79*100)/$D$83</f>
        <v>#DIV/0!</v>
      </c>
      <c r="D79" s="125">
        <f>'PO TOTAL'!C15</f>
        <v>0</v>
      </c>
      <c r="E79" s="126">
        <v>100</v>
      </c>
      <c r="F79" s="127">
        <f>D79</f>
        <v>0</v>
      </c>
      <c r="G79" s="126"/>
      <c r="H79" s="127"/>
      <c r="I79" s="126"/>
      <c r="J79" s="127"/>
      <c r="K79" s="126"/>
      <c r="L79" s="127"/>
    </row>
    <row r="80" spans="1:12" x14ac:dyDescent="0.25">
      <c r="A80" s="122">
        <v>2</v>
      </c>
      <c r="B80" s="128" t="s">
        <v>118</v>
      </c>
      <c r="C80" s="124" t="e">
        <f t="shared" ref="C80:C82" si="3">(D80*100)/$D$83</f>
        <v>#DIV/0!</v>
      </c>
      <c r="D80" s="125">
        <f>'PO TOTAL'!D15</f>
        <v>0</v>
      </c>
      <c r="E80" s="126">
        <v>100</v>
      </c>
      <c r="F80" s="127">
        <f>D80</f>
        <v>0</v>
      </c>
      <c r="G80" s="126"/>
      <c r="H80" s="127"/>
      <c r="I80" s="126"/>
      <c r="J80" s="127"/>
      <c r="K80" s="126"/>
      <c r="L80" s="127"/>
    </row>
    <row r="81" spans="1:12" x14ac:dyDescent="0.25">
      <c r="A81" s="122">
        <v>3</v>
      </c>
      <c r="B81" s="122" t="s">
        <v>230</v>
      </c>
      <c r="C81" s="124" t="e">
        <f t="shared" si="3"/>
        <v>#DIV/0!</v>
      </c>
      <c r="D81" s="127">
        <f>'PO TOTAL'!E15</f>
        <v>0</v>
      </c>
      <c r="E81" s="126"/>
      <c r="F81" s="127"/>
      <c r="G81" s="126">
        <v>100</v>
      </c>
      <c r="H81" s="127">
        <f>D81</f>
        <v>0</v>
      </c>
      <c r="I81" s="126"/>
      <c r="J81" s="127"/>
      <c r="K81" s="126"/>
      <c r="L81" s="127"/>
    </row>
    <row r="82" spans="1:12" x14ac:dyDescent="0.25">
      <c r="A82" s="122">
        <v>4</v>
      </c>
      <c r="B82" s="122" t="s">
        <v>231</v>
      </c>
      <c r="C82" s="124" t="e">
        <f t="shared" si="3"/>
        <v>#DIV/0!</v>
      </c>
      <c r="D82" s="127">
        <f>'PO TOTAL'!F15</f>
        <v>0</v>
      </c>
      <c r="E82" s="126"/>
      <c r="F82" s="127"/>
      <c r="G82" s="126">
        <v>100</v>
      </c>
      <c r="H82" s="127">
        <f>D82</f>
        <v>0</v>
      </c>
      <c r="I82" s="126"/>
      <c r="J82" s="127"/>
      <c r="K82" s="126"/>
      <c r="L82" s="127"/>
    </row>
    <row r="83" spans="1:12" x14ac:dyDescent="0.25">
      <c r="A83" s="203" t="s">
        <v>232</v>
      </c>
      <c r="B83" s="122" t="s">
        <v>233</v>
      </c>
      <c r="C83" s="204" t="e">
        <f>SUM(C79:C82)</f>
        <v>#DIV/0!</v>
      </c>
      <c r="D83" s="204">
        <f>'PO TOTAL'!G15</f>
        <v>0</v>
      </c>
      <c r="E83" s="126" t="e">
        <f>(F83*100)/D83</f>
        <v>#DIV/0!</v>
      </c>
      <c r="F83" s="126">
        <f>SUM(F79:F82)</f>
        <v>0</v>
      </c>
      <c r="G83" s="126" t="e">
        <f>(H83*100)/D83</f>
        <v>#DIV/0!</v>
      </c>
      <c r="H83" s="126">
        <f>SUM(H81:H82)</f>
        <v>0</v>
      </c>
      <c r="I83" s="126"/>
      <c r="J83" s="129"/>
      <c r="K83" s="126"/>
      <c r="L83" s="129"/>
    </row>
    <row r="84" spans="1:12" x14ac:dyDescent="0.25">
      <c r="A84" s="203"/>
      <c r="B84" s="122" t="s">
        <v>234</v>
      </c>
      <c r="C84" s="204"/>
      <c r="D84" s="204"/>
      <c r="E84" s="126" t="e">
        <f>E83</f>
        <v>#DIV/0!</v>
      </c>
      <c r="F84" s="126">
        <f>F83</f>
        <v>0</v>
      </c>
      <c r="G84" s="126" t="e">
        <f>E84+G83</f>
        <v>#DIV/0!</v>
      </c>
      <c r="H84" s="126">
        <f>H83+F84</f>
        <v>0</v>
      </c>
      <c r="I84" s="126"/>
      <c r="J84" s="126"/>
      <c r="K84" s="126"/>
      <c r="L84" s="126"/>
    </row>
    <row r="88" spans="1:12" ht="15.75" x14ac:dyDescent="0.25">
      <c r="A88" s="208" t="s">
        <v>243</v>
      </c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</row>
    <row r="89" spans="1:12" x14ac:dyDescent="0.25">
      <c r="A89" s="213" t="s">
        <v>215</v>
      </c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5"/>
    </row>
    <row r="90" spans="1:12" x14ac:dyDescent="0.25">
      <c r="A90" s="210" t="s">
        <v>0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2"/>
    </row>
    <row r="91" spans="1:12" x14ac:dyDescent="0.25">
      <c r="A91" s="200" t="s">
        <v>244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2"/>
    </row>
    <row r="92" spans="1:12" x14ac:dyDescent="0.25">
      <c r="A92" s="205" t="s">
        <v>1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7"/>
    </row>
    <row r="93" spans="1:12" x14ac:dyDescent="0.25">
      <c r="A93" s="194" t="s">
        <v>217</v>
      </c>
      <c r="B93" s="194" t="s">
        <v>218</v>
      </c>
      <c r="C93" s="196" t="s">
        <v>219</v>
      </c>
      <c r="D93" s="197" t="s">
        <v>220</v>
      </c>
      <c r="E93" s="198" t="s">
        <v>221</v>
      </c>
      <c r="F93" s="198"/>
      <c r="G93" s="198"/>
      <c r="H93" s="198"/>
      <c r="I93" s="198"/>
      <c r="J93" s="198"/>
      <c r="K93" s="198"/>
      <c r="L93" s="198"/>
    </row>
    <row r="94" spans="1:12" x14ac:dyDescent="0.25">
      <c r="A94" s="195"/>
      <c r="B94" s="195"/>
      <c r="C94" s="196"/>
      <c r="D94" s="197"/>
      <c r="E94" s="199" t="s">
        <v>222</v>
      </c>
      <c r="F94" s="199"/>
      <c r="G94" s="199" t="s">
        <v>223</v>
      </c>
      <c r="H94" s="199"/>
      <c r="I94" s="199" t="s">
        <v>224</v>
      </c>
      <c r="J94" s="199"/>
      <c r="K94" s="199" t="s">
        <v>225</v>
      </c>
      <c r="L94" s="199"/>
    </row>
    <row r="95" spans="1:12" x14ac:dyDescent="0.25">
      <c r="A95" s="122"/>
      <c r="B95" s="122"/>
      <c r="C95" s="123" t="s">
        <v>226</v>
      </c>
      <c r="D95" s="123" t="s">
        <v>227</v>
      </c>
      <c r="E95" s="122" t="s">
        <v>226</v>
      </c>
      <c r="F95" s="122" t="s">
        <v>228</v>
      </c>
      <c r="G95" s="122" t="s">
        <v>226</v>
      </c>
      <c r="H95" s="122" t="s">
        <v>228</v>
      </c>
      <c r="I95" s="122" t="s">
        <v>226</v>
      </c>
      <c r="J95" s="122" t="s">
        <v>228</v>
      </c>
      <c r="K95" s="122" t="s">
        <v>226</v>
      </c>
      <c r="L95" s="122" t="s">
        <v>228</v>
      </c>
    </row>
    <row r="96" spans="1:12" x14ac:dyDescent="0.25">
      <c r="A96" s="122">
        <v>1</v>
      </c>
      <c r="B96" s="122" t="s">
        <v>229</v>
      </c>
      <c r="C96" s="124" t="e">
        <f>(D96*100)/$D$100</f>
        <v>#DIV/0!</v>
      </c>
      <c r="D96" s="125">
        <f>'PO TOTAL'!C16</f>
        <v>0</v>
      </c>
      <c r="E96" s="126">
        <v>100</v>
      </c>
      <c r="F96" s="127">
        <f>D96</f>
        <v>0</v>
      </c>
      <c r="G96" s="126"/>
      <c r="H96" s="127"/>
      <c r="I96" s="126"/>
      <c r="J96" s="127"/>
      <c r="K96" s="126"/>
      <c r="L96" s="127"/>
    </row>
    <row r="97" spans="1:12" x14ac:dyDescent="0.25">
      <c r="A97" s="122">
        <v>2</v>
      </c>
      <c r="B97" s="128" t="s">
        <v>118</v>
      </c>
      <c r="C97" s="124" t="e">
        <f t="shared" ref="C97:C99" si="4">(D97*100)/$D$100</f>
        <v>#DIV/0!</v>
      </c>
      <c r="D97" s="125">
        <f>'PO TOTAL'!D16</f>
        <v>0</v>
      </c>
      <c r="E97" s="126">
        <v>100</v>
      </c>
      <c r="F97" s="127">
        <f>D97</f>
        <v>0</v>
      </c>
      <c r="G97" s="126"/>
      <c r="H97" s="127"/>
      <c r="I97" s="126"/>
      <c r="J97" s="127"/>
      <c r="K97" s="126"/>
      <c r="L97" s="127"/>
    </row>
    <row r="98" spans="1:12" x14ac:dyDescent="0.25">
      <c r="A98" s="122">
        <v>3</v>
      </c>
      <c r="B98" s="122" t="s">
        <v>230</v>
      </c>
      <c r="C98" s="124" t="e">
        <f t="shared" si="4"/>
        <v>#DIV/0!</v>
      </c>
      <c r="D98" s="127">
        <f>'PO TOTAL'!E16</f>
        <v>0</v>
      </c>
      <c r="E98" s="126"/>
      <c r="F98" s="127"/>
      <c r="G98" s="126">
        <v>100</v>
      </c>
      <c r="H98" s="127">
        <f>D98</f>
        <v>0</v>
      </c>
      <c r="I98" s="126"/>
      <c r="J98" s="127"/>
      <c r="K98" s="126"/>
      <c r="L98" s="127"/>
    </row>
    <row r="99" spans="1:12" x14ac:dyDescent="0.25">
      <c r="A99" s="122">
        <v>4</v>
      </c>
      <c r="B99" s="122" t="s">
        <v>231</v>
      </c>
      <c r="C99" s="124" t="e">
        <f t="shared" si="4"/>
        <v>#DIV/0!</v>
      </c>
      <c r="D99" s="127">
        <f>'PO TOTAL'!F16</f>
        <v>0</v>
      </c>
      <c r="E99" s="126"/>
      <c r="F99" s="127"/>
      <c r="G99" s="126">
        <v>100</v>
      </c>
      <c r="H99" s="127">
        <f>D99</f>
        <v>0</v>
      </c>
      <c r="I99" s="126"/>
      <c r="J99" s="127"/>
      <c r="K99" s="126"/>
      <c r="L99" s="127"/>
    </row>
    <row r="100" spans="1:12" x14ac:dyDescent="0.25">
      <c r="A100" s="203" t="s">
        <v>232</v>
      </c>
      <c r="B100" s="122" t="s">
        <v>233</v>
      </c>
      <c r="C100" s="204" t="e">
        <f>SUM(C96:C99)</f>
        <v>#DIV/0!</v>
      </c>
      <c r="D100" s="204">
        <f>'PO TOTAL'!G16</f>
        <v>0</v>
      </c>
      <c r="E100" s="126" t="e">
        <f>(F100*100)/D100</f>
        <v>#DIV/0!</v>
      </c>
      <c r="F100" s="126">
        <f>SUM(F96:F99)</f>
        <v>0</v>
      </c>
      <c r="G100" s="126" t="e">
        <f>(H100*100)/D100</f>
        <v>#DIV/0!</v>
      </c>
      <c r="H100" s="126">
        <f>SUM(H98:H99)</f>
        <v>0</v>
      </c>
      <c r="I100" s="126"/>
      <c r="J100" s="129"/>
      <c r="K100" s="126"/>
      <c r="L100" s="129"/>
    </row>
    <row r="101" spans="1:12" x14ac:dyDescent="0.25">
      <c r="A101" s="203"/>
      <c r="B101" s="122" t="s">
        <v>234</v>
      </c>
      <c r="C101" s="204"/>
      <c r="D101" s="204"/>
      <c r="E101" s="126" t="e">
        <f>E100</f>
        <v>#DIV/0!</v>
      </c>
      <c r="F101" s="126">
        <f>F100</f>
        <v>0</v>
      </c>
      <c r="G101" s="126" t="e">
        <f>E101+G100</f>
        <v>#DIV/0!</v>
      </c>
      <c r="H101" s="126">
        <f>H100+F101</f>
        <v>0</v>
      </c>
      <c r="I101" s="126"/>
      <c r="J101" s="126"/>
      <c r="K101" s="126"/>
      <c r="L101" s="126"/>
    </row>
    <row r="103" spans="1:12" ht="15" customHeight="1" x14ac:dyDescent="0.25">
      <c r="A103" s="134"/>
      <c r="B103" s="134"/>
      <c r="C103" s="134"/>
      <c r="D103" s="134"/>
      <c r="E103" s="134"/>
      <c r="F103" s="134"/>
      <c r="G103" s="134"/>
      <c r="H103" s="134"/>
    </row>
    <row r="104" spans="1:12" ht="29.25" customHeight="1" x14ac:dyDescent="0.25">
      <c r="A104" s="121"/>
      <c r="B104" s="121"/>
      <c r="C104" s="121"/>
      <c r="D104" s="121"/>
      <c r="E104" s="121"/>
      <c r="F104" s="132"/>
      <c r="G104" s="132"/>
      <c r="H104" s="133"/>
      <c r="I104" s="132"/>
      <c r="J104" s="133"/>
      <c r="K104" s="132"/>
    </row>
    <row r="105" spans="1:12" x14ac:dyDescent="0.25">
      <c r="A105" s="119"/>
      <c r="B105" s="119"/>
      <c r="C105" s="119"/>
      <c r="D105" s="119"/>
      <c r="E105" s="119"/>
      <c r="F105" s="119"/>
      <c r="G105" s="119"/>
      <c r="H105" s="119"/>
    </row>
    <row r="106" spans="1:12" ht="15.75" x14ac:dyDescent="0.25">
      <c r="A106" s="208" t="s">
        <v>245</v>
      </c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</row>
    <row r="107" spans="1:12" x14ac:dyDescent="0.25">
      <c r="A107" s="213" t="s">
        <v>215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5"/>
    </row>
    <row r="108" spans="1:12" x14ac:dyDescent="0.25">
      <c r="A108" s="210" t="s">
        <v>0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2"/>
    </row>
    <row r="109" spans="1:12" x14ac:dyDescent="0.25">
      <c r="A109" s="200" t="s">
        <v>246</v>
      </c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2"/>
    </row>
    <row r="110" spans="1:12" x14ac:dyDescent="0.25">
      <c r="A110" s="205" t="s">
        <v>1</v>
      </c>
      <c r="B110" s="206"/>
      <c r="C110" s="206"/>
      <c r="D110" s="206"/>
      <c r="E110" s="206"/>
      <c r="F110" s="206"/>
      <c r="G110" s="206"/>
      <c r="H110" s="206"/>
      <c r="I110" s="206"/>
      <c r="J110" s="206"/>
      <c r="K110" s="206"/>
      <c r="L110" s="207"/>
    </row>
    <row r="111" spans="1:12" x14ac:dyDescent="0.25">
      <c r="A111" s="194" t="s">
        <v>217</v>
      </c>
      <c r="B111" s="194" t="s">
        <v>218</v>
      </c>
      <c r="C111" s="196" t="s">
        <v>219</v>
      </c>
      <c r="D111" s="197" t="s">
        <v>220</v>
      </c>
      <c r="E111" s="198" t="s">
        <v>221</v>
      </c>
      <c r="F111" s="198"/>
      <c r="G111" s="198"/>
      <c r="H111" s="198"/>
      <c r="I111" s="198"/>
      <c r="J111" s="198"/>
      <c r="K111" s="198"/>
      <c r="L111" s="198"/>
    </row>
    <row r="112" spans="1:12" x14ac:dyDescent="0.25">
      <c r="A112" s="195"/>
      <c r="B112" s="195"/>
      <c r="C112" s="196"/>
      <c r="D112" s="197"/>
      <c r="E112" s="199" t="s">
        <v>222</v>
      </c>
      <c r="F112" s="199"/>
      <c r="G112" s="199" t="s">
        <v>223</v>
      </c>
      <c r="H112" s="199"/>
      <c r="I112" s="199" t="s">
        <v>224</v>
      </c>
      <c r="J112" s="199"/>
      <c r="K112" s="199" t="s">
        <v>225</v>
      </c>
      <c r="L112" s="199"/>
    </row>
    <row r="113" spans="1:12" x14ac:dyDescent="0.25">
      <c r="A113" s="122"/>
      <c r="B113" s="122"/>
      <c r="C113" s="123" t="s">
        <v>226</v>
      </c>
      <c r="D113" s="123" t="s">
        <v>227</v>
      </c>
      <c r="E113" s="122" t="s">
        <v>226</v>
      </c>
      <c r="F113" s="122" t="s">
        <v>228</v>
      </c>
      <c r="G113" s="122" t="s">
        <v>226</v>
      </c>
      <c r="H113" s="122" t="s">
        <v>228</v>
      </c>
      <c r="I113" s="122" t="s">
        <v>226</v>
      </c>
      <c r="J113" s="122" t="s">
        <v>228</v>
      </c>
      <c r="K113" s="122" t="s">
        <v>226</v>
      </c>
      <c r="L113" s="122" t="s">
        <v>228</v>
      </c>
    </row>
    <row r="114" spans="1:12" x14ac:dyDescent="0.25">
      <c r="A114" s="122">
        <v>1</v>
      </c>
      <c r="B114" s="122" t="s">
        <v>229</v>
      </c>
      <c r="C114" s="124" t="e">
        <f>(D114*100)/$D$118</f>
        <v>#DIV/0!</v>
      </c>
      <c r="D114" s="125">
        <f>'PO TOTAL'!C17</f>
        <v>0</v>
      </c>
      <c r="E114" s="126">
        <v>100</v>
      </c>
      <c r="F114" s="127">
        <f>D114</f>
        <v>0</v>
      </c>
      <c r="G114" s="126"/>
      <c r="H114" s="127"/>
      <c r="I114" s="126"/>
      <c r="J114" s="127"/>
      <c r="K114" s="126"/>
      <c r="L114" s="127"/>
    </row>
    <row r="115" spans="1:12" x14ac:dyDescent="0.25">
      <c r="A115" s="122">
        <v>2</v>
      </c>
      <c r="B115" s="128" t="s">
        <v>118</v>
      </c>
      <c r="C115" s="124" t="e">
        <f t="shared" ref="C115:C117" si="5">(D115*100)/$D$118</f>
        <v>#DIV/0!</v>
      </c>
      <c r="D115" s="125">
        <f>'PO TOTAL'!D17</f>
        <v>0</v>
      </c>
      <c r="E115" s="126">
        <v>100</v>
      </c>
      <c r="F115" s="127">
        <f>D115</f>
        <v>0</v>
      </c>
      <c r="G115" s="126"/>
      <c r="H115" s="127"/>
      <c r="I115" s="126"/>
      <c r="J115" s="127"/>
      <c r="K115" s="126"/>
      <c r="L115" s="127"/>
    </row>
    <row r="116" spans="1:12" x14ac:dyDescent="0.25">
      <c r="A116" s="122">
        <v>3</v>
      </c>
      <c r="B116" s="122" t="s">
        <v>230</v>
      </c>
      <c r="C116" s="124" t="e">
        <f t="shared" si="5"/>
        <v>#DIV/0!</v>
      </c>
      <c r="D116" s="127">
        <f>'PO TOTAL'!E17</f>
        <v>0</v>
      </c>
      <c r="E116" s="126"/>
      <c r="F116" s="127"/>
      <c r="G116" s="126">
        <v>100</v>
      </c>
      <c r="H116" s="127">
        <f>D116</f>
        <v>0</v>
      </c>
      <c r="I116" s="126"/>
      <c r="J116" s="127"/>
      <c r="K116" s="126"/>
      <c r="L116" s="127"/>
    </row>
    <row r="117" spans="1:12" x14ac:dyDescent="0.25">
      <c r="A117" s="122">
        <v>4</v>
      </c>
      <c r="B117" s="122" t="s">
        <v>231</v>
      </c>
      <c r="C117" s="124" t="e">
        <f t="shared" si="5"/>
        <v>#DIV/0!</v>
      </c>
      <c r="D117" s="127">
        <f>'PO TOTAL'!F17</f>
        <v>0</v>
      </c>
      <c r="E117" s="126"/>
      <c r="F117" s="127"/>
      <c r="G117" s="126">
        <v>100</v>
      </c>
      <c r="H117" s="127">
        <f>D117</f>
        <v>0</v>
      </c>
      <c r="I117" s="126"/>
      <c r="J117" s="127"/>
      <c r="K117" s="126"/>
      <c r="L117" s="127"/>
    </row>
    <row r="118" spans="1:12" x14ac:dyDescent="0.25">
      <c r="A118" s="203" t="s">
        <v>232</v>
      </c>
      <c r="B118" s="122" t="s">
        <v>233</v>
      </c>
      <c r="C118" s="204" t="e">
        <f>SUM(C114:C117)</f>
        <v>#DIV/0!</v>
      </c>
      <c r="D118" s="204">
        <f>'PO TOTAL'!G17</f>
        <v>0</v>
      </c>
      <c r="E118" s="126" t="e">
        <f>(F118*100)/D118</f>
        <v>#DIV/0!</v>
      </c>
      <c r="F118" s="126">
        <f>SUM(F114:F117)</f>
        <v>0</v>
      </c>
      <c r="G118" s="126" t="e">
        <f>(H118*100)/D118</f>
        <v>#DIV/0!</v>
      </c>
      <c r="H118" s="126">
        <f>SUM(H116:H117)</f>
        <v>0</v>
      </c>
      <c r="I118" s="126"/>
      <c r="J118" s="129"/>
      <c r="K118" s="126"/>
      <c r="L118" s="129"/>
    </row>
    <row r="119" spans="1:12" x14ac:dyDescent="0.25">
      <c r="A119" s="203"/>
      <c r="B119" s="122" t="s">
        <v>234</v>
      </c>
      <c r="C119" s="204"/>
      <c r="D119" s="204"/>
      <c r="E119" s="126" t="e">
        <f>E118</f>
        <v>#DIV/0!</v>
      </c>
      <c r="F119" s="126">
        <f>F118</f>
        <v>0</v>
      </c>
      <c r="G119" s="126" t="e">
        <f>E119+G118</f>
        <v>#DIV/0!</v>
      </c>
      <c r="H119" s="126">
        <f>H118+F119</f>
        <v>0</v>
      </c>
      <c r="I119" s="126"/>
      <c r="J119" s="126"/>
      <c r="K119" s="126"/>
      <c r="L119" s="126"/>
    </row>
    <row r="123" spans="1:12" ht="15.75" x14ac:dyDescent="0.25">
      <c r="A123" s="208" t="s">
        <v>247</v>
      </c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</row>
    <row r="124" spans="1:12" x14ac:dyDescent="0.25">
      <c r="A124" s="213" t="s">
        <v>215</v>
      </c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  <c r="L124" s="215"/>
    </row>
    <row r="125" spans="1:12" x14ac:dyDescent="0.25">
      <c r="A125" s="210" t="s">
        <v>0</v>
      </c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2"/>
    </row>
    <row r="126" spans="1:12" x14ac:dyDescent="0.25">
      <c r="A126" s="200" t="s">
        <v>248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2"/>
    </row>
    <row r="127" spans="1:12" x14ac:dyDescent="0.25">
      <c r="A127" s="205" t="s">
        <v>1</v>
      </c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  <c r="L127" s="207"/>
    </row>
    <row r="128" spans="1:12" x14ac:dyDescent="0.25">
      <c r="A128" s="194" t="s">
        <v>217</v>
      </c>
      <c r="B128" s="194" t="s">
        <v>218</v>
      </c>
      <c r="C128" s="196" t="s">
        <v>219</v>
      </c>
      <c r="D128" s="197" t="s">
        <v>220</v>
      </c>
      <c r="E128" s="198" t="s">
        <v>221</v>
      </c>
      <c r="F128" s="198"/>
      <c r="G128" s="198"/>
      <c r="H128" s="198"/>
      <c r="I128" s="198"/>
      <c r="J128" s="198"/>
      <c r="K128" s="198"/>
      <c r="L128" s="198"/>
    </row>
    <row r="129" spans="1:12" x14ac:dyDescent="0.25">
      <c r="A129" s="195"/>
      <c r="B129" s="195"/>
      <c r="C129" s="196"/>
      <c r="D129" s="197"/>
      <c r="E129" s="199" t="s">
        <v>222</v>
      </c>
      <c r="F129" s="199"/>
      <c r="G129" s="199" t="s">
        <v>223</v>
      </c>
      <c r="H129" s="199"/>
      <c r="I129" s="199" t="s">
        <v>224</v>
      </c>
      <c r="J129" s="199"/>
      <c r="K129" s="199" t="s">
        <v>225</v>
      </c>
      <c r="L129" s="199"/>
    </row>
    <row r="130" spans="1:12" x14ac:dyDescent="0.25">
      <c r="A130" s="122"/>
      <c r="B130" s="122"/>
      <c r="C130" s="123" t="s">
        <v>226</v>
      </c>
      <c r="D130" s="123" t="s">
        <v>227</v>
      </c>
      <c r="E130" s="122" t="s">
        <v>226</v>
      </c>
      <c r="F130" s="122" t="s">
        <v>228</v>
      </c>
      <c r="G130" s="122" t="s">
        <v>226</v>
      </c>
      <c r="H130" s="122" t="s">
        <v>228</v>
      </c>
      <c r="I130" s="122" t="s">
        <v>226</v>
      </c>
      <c r="J130" s="122" t="s">
        <v>228</v>
      </c>
      <c r="K130" s="122" t="s">
        <v>226</v>
      </c>
      <c r="L130" s="122" t="s">
        <v>228</v>
      </c>
    </row>
    <row r="131" spans="1:12" x14ac:dyDescent="0.25">
      <c r="A131" s="122">
        <v>1</v>
      </c>
      <c r="B131" s="122" t="s">
        <v>229</v>
      </c>
      <c r="C131" s="124" t="e">
        <f>(D131*100)/$D$135</f>
        <v>#DIV/0!</v>
      </c>
      <c r="D131" s="125">
        <f>'PO TOTAL'!C18</f>
        <v>0</v>
      </c>
      <c r="E131" s="126">
        <v>100</v>
      </c>
      <c r="F131" s="127">
        <f>D131</f>
        <v>0</v>
      </c>
      <c r="G131" s="126"/>
      <c r="H131" s="127"/>
      <c r="I131" s="126"/>
      <c r="J131" s="127"/>
      <c r="K131" s="126"/>
      <c r="L131" s="127"/>
    </row>
    <row r="132" spans="1:12" x14ac:dyDescent="0.25">
      <c r="A132" s="122">
        <v>2</v>
      </c>
      <c r="B132" s="128" t="s">
        <v>118</v>
      </c>
      <c r="C132" s="124" t="e">
        <f t="shared" ref="C132:C134" si="6">(D132*100)/$D$135</f>
        <v>#DIV/0!</v>
      </c>
      <c r="D132" s="125">
        <f>'PO TOTAL'!D18</f>
        <v>0</v>
      </c>
      <c r="E132" s="126">
        <v>100</v>
      </c>
      <c r="F132" s="127">
        <f>D132</f>
        <v>0</v>
      </c>
      <c r="G132" s="126"/>
      <c r="H132" s="127"/>
      <c r="I132" s="126"/>
      <c r="J132" s="127"/>
      <c r="K132" s="126"/>
      <c r="L132" s="127"/>
    </row>
    <row r="133" spans="1:12" x14ac:dyDescent="0.25">
      <c r="A133" s="122">
        <v>3</v>
      </c>
      <c r="B133" s="122" t="s">
        <v>230</v>
      </c>
      <c r="C133" s="124" t="e">
        <f t="shared" si="6"/>
        <v>#DIV/0!</v>
      </c>
      <c r="D133" s="127">
        <f>'PO TOTAL'!E18</f>
        <v>0</v>
      </c>
      <c r="E133" s="126"/>
      <c r="F133" s="127"/>
      <c r="G133" s="126">
        <v>100</v>
      </c>
      <c r="H133" s="127">
        <f>D133</f>
        <v>0</v>
      </c>
      <c r="I133" s="126"/>
      <c r="J133" s="127"/>
      <c r="K133" s="126"/>
      <c r="L133" s="127"/>
    </row>
    <row r="134" spans="1:12" x14ac:dyDescent="0.25">
      <c r="A134" s="122">
        <v>4</v>
      </c>
      <c r="B134" s="122" t="s">
        <v>231</v>
      </c>
      <c r="C134" s="124" t="e">
        <f t="shared" si="6"/>
        <v>#DIV/0!</v>
      </c>
      <c r="D134" s="127">
        <f>'PO TOTAL'!F18</f>
        <v>0</v>
      </c>
      <c r="E134" s="126"/>
      <c r="F134" s="127"/>
      <c r="G134" s="126">
        <v>100</v>
      </c>
      <c r="H134" s="127">
        <f>D134</f>
        <v>0</v>
      </c>
      <c r="I134" s="126"/>
      <c r="J134" s="127"/>
      <c r="K134" s="126"/>
      <c r="L134" s="127"/>
    </row>
    <row r="135" spans="1:12" x14ac:dyDescent="0.25">
      <c r="A135" s="203" t="s">
        <v>232</v>
      </c>
      <c r="B135" s="122" t="s">
        <v>233</v>
      </c>
      <c r="C135" s="204" t="e">
        <f>SUM(C131:C134)</f>
        <v>#DIV/0!</v>
      </c>
      <c r="D135" s="204">
        <f>'PO TOTAL'!G18</f>
        <v>0</v>
      </c>
      <c r="E135" s="126" t="e">
        <f>(F135*100)/D135</f>
        <v>#DIV/0!</v>
      </c>
      <c r="F135" s="126">
        <f>SUM(F131:F134)</f>
        <v>0</v>
      </c>
      <c r="G135" s="126" t="e">
        <f>(H135*100)/D135</f>
        <v>#DIV/0!</v>
      </c>
      <c r="H135" s="126">
        <f>SUM(H133:H134)</f>
        <v>0</v>
      </c>
      <c r="I135" s="126"/>
      <c r="J135" s="129"/>
      <c r="K135" s="126"/>
      <c r="L135" s="129"/>
    </row>
    <row r="136" spans="1:12" x14ac:dyDescent="0.25">
      <c r="A136" s="203"/>
      <c r="B136" s="122" t="s">
        <v>234</v>
      </c>
      <c r="C136" s="204"/>
      <c r="D136" s="204"/>
      <c r="E136" s="126" t="e">
        <f>E135</f>
        <v>#DIV/0!</v>
      </c>
      <c r="F136" s="126">
        <f>F135</f>
        <v>0</v>
      </c>
      <c r="G136" s="126" t="e">
        <f>E136+G135</f>
        <v>#DIV/0!</v>
      </c>
      <c r="H136" s="126">
        <f>H135+F136</f>
        <v>0</v>
      </c>
      <c r="I136" s="126"/>
      <c r="J136" s="126"/>
      <c r="K136" s="126"/>
      <c r="L136" s="126"/>
    </row>
    <row r="138" spans="1:12" ht="15" customHeight="1" x14ac:dyDescent="0.25">
      <c r="A138" s="134"/>
      <c r="B138" s="134"/>
      <c r="C138" s="134"/>
      <c r="D138" s="134"/>
      <c r="E138" s="134"/>
      <c r="F138" s="134"/>
      <c r="G138" s="134"/>
      <c r="H138" s="134"/>
    </row>
    <row r="139" spans="1:12" ht="29.25" customHeight="1" x14ac:dyDescent="0.25">
      <c r="A139" s="121"/>
      <c r="B139" s="121"/>
      <c r="C139" s="121"/>
      <c r="D139" s="121"/>
      <c r="E139" s="121"/>
      <c r="F139" s="132"/>
      <c r="G139" s="132"/>
      <c r="H139" s="133"/>
      <c r="I139" s="132"/>
      <c r="J139" s="133"/>
      <c r="K139" s="132"/>
    </row>
    <row r="140" spans="1:12" x14ac:dyDescent="0.25">
      <c r="A140" s="24"/>
      <c r="B140" s="13"/>
      <c r="C140" s="24"/>
      <c r="D140" s="132"/>
      <c r="E140" s="132"/>
      <c r="F140" s="216"/>
      <c r="G140" s="216"/>
      <c r="H140" s="217"/>
      <c r="I140" s="218"/>
      <c r="J140" s="218"/>
    </row>
    <row r="141" spans="1:12" ht="15.75" x14ac:dyDescent="0.25">
      <c r="A141" s="208" t="s">
        <v>249</v>
      </c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</row>
    <row r="142" spans="1:12" x14ac:dyDescent="0.25">
      <c r="A142" s="213" t="s">
        <v>215</v>
      </c>
      <c r="B142" s="214"/>
      <c r="C142" s="214"/>
      <c r="D142" s="214"/>
      <c r="E142" s="214"/>
      <c r="F142" s="214"/>
      <c r="G142" s="214"/>
      <c r="H142" s="214"/>
      <c r="I142" s="214"/>
      <c r="J142" s="214"/>
      <c r="K142" s="214"/>
      <c r="L142" s="215"/>
    </row>
    <row r="143" spans="1:12" x14ac:dyDescent="0.25">
      <c r="A143" s="210" t="s">
        <v>0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2"/>
    </row>
    <row r="144" spans="1:12" x14ac:dyDescent="0.25">
      <c r="A144" s="200" t="s">
        <v>250</v>
      </c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2"/>
    </row>
    <row r="145" spans="1:12" x14ac:dyDescent="0.25">
      <c r="A145" s="205" t="s">
        <v>1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  <c r="L145" s="207"/>
    </row>
    <row r="146" spans="1:12" x14ac:dyDescent="0.25">
      <c r="A146" s="194" t="s">
        <v>217</v>
      </c>
      <c r="B146" s="194" t="s">
        <v>218</v>
      </c>
      <c r="C146" s="196" t="s">
        <v>219</v>
      </c>
      <c r="D146" s="197" t="s">
        <v>220</v>
      </c>
      <c r="E146" s="198" t="s">
        <v>221</v>
      </c>
      <c r="F146" s="198"/>
      <c r="G146" s="198"/>
      <c r="H146" s="198"/>
      <c r="I146" s="198"/>
      <c r="J146" s="198"/>
      <c r="K146" s="198"/>
      <c r="L146" s="198"/>
    </row>
    <row r="147" spans="1:12" x14ac:dyDescent="0.25">
      <c r="A147" s="195"/>
      <c r="B147" s="195"/>
      <c r="C147" s="196"/>
      <c r="D147" s="197"/>
      <c r="E147" s="199" t="s">
        <v>222</v>
      </c>
      <c r="F147" s="199"/>
      <c r="G147" s="199" t="s">
        <v>223</v>
      </c>
      <c r="H147" s="199"/>
      <c r="I147" s="199" t="s">
        <v>224</v>
      </c>
      <c r="J147" s="199"/>
      <c r="K147" s="199" t="s">
        <v>225</v>
      </c>
      <c r="L147" s="199"/>
    </row>
    <row r="148" spans="1:12" x14ac:dyDescent="0.25">
      <c r="A148" s="122"/>
      <c r="B148" s="122"/>
      <c r="C148" s="123" t="s">
        <v>226</v>
      </c>
      <c r="D148" s="123" t="s">
        <v>227</v>
      </c>
      <c r="E148" s="122" t="s">
        <v>226</v>
      </c>
      <c r="F148" s="122" t="s">
        <v>228</v>
      </c>
      <c r="G148" s="122" t="s">
        <v>226</v>
      </c>
      <c r="H148" s="122" t="s">
        <v>228</v>
      </c>
      <c r="I148" s="122" t="s">
        <v>226</v>
      </c>
      <c r="J148" s="122" t="s">
        <v>228</v>
      </c>
      <c r="K148" s="122" t="s">
        <v>226</v>
      </c>
      <c r="L148" s="122" t="s">
        <v>228</v>
      </c>
    </row>
    <row r="149" spans="1:12" x14ac:dyDescent="0.25">
      <c r="A149" s="122">
        <v>1</v>
      </c>
      <c r="B149" s="122" t="s">
        <v>229</v>
      </c>
      <c r="C149" s="124" t="e">
        <f>(D149*100)/$D$153</f>
        <v>#DIV/0!</v>
      </c>
      <c r="D149" s="125">
        <f>'PO TOTAL'!C19</f>
        <v>0</v>
      </c>
      <c r="E149" s="126">
        <v>100</v>
      </c>
      <c r="F149" s="127">
        <f>D149</f>
        <v>0</v>
      </c>
      <c r="G149" s="126"/>
      <c r="H149" s="127"/>
      <c r="I149" s="126"/>
      <c r="J149" s="127"/>
      <c r="K149" s="126"/>
      <c r="L149" s="127"/>
    </row>
    <row r="150" spans="1:12" x14ac:dyDescent="0.25">
      <c r="A150" s="122">
        <v>2</v>
      </c>
      <c r="B150" s="128" t="s">
        <v>118</v>
      </c>
      <c r="C150" s="124" t="e">
        <f t="shared" ref="C150:C152" si="7">(D150*100)/$D$153</f>
        <v>#DIV/0!</v>
      </c>
      <c r="D150" s="125">
        <f>'PO TOTAL'!D19</f>
        <v>0</v>
      </c>
      <c r="E150" s="126">
        <v>100</v>
      </c>
      <c r="F150" s="127">
        <f>D150</f>
        <v>0</v>
      </c>
      <c r="G150" s="126"/>
      <c r="H150" s="127"/>
      <c r="I150" s="126"/>
      <c r="J150" s="127"/>
      <c r="K150" s="126"/>
      <c r="L150" s="127"/>
    </row>
    <row r="151" spans="1:12" x14ac:dyDescent="0.25">
      <c r="A151" s="122">
        <v>3</v>
      </c>
      <c r="B151" s="122" t="s">
        <v>230</v>
      </c>
      <c r="C151" s="124" t="e">
        <f t="shared" si="7"/>
        <v>#DIV/0!</v>
      </c>
      <c r="D151" s="127">
        <f>'PO TOTAL'!E19</f>
        <v>0</v>
      </c>
      <c r="E151" s="126"/>
      <c r="F151" s="127"/>
      <c r="G151" s="126">
        <v>100</v>
      </c>
      <c r="H151" s="127">
        <f>D151</f>
        <v>0</v>
      </c>
      <c r="I151" s="126"/>
      <c r="J151" s="127"/>
      <c r="K151" s="126"/>
      <c r="L151" s="127"/>
    </row>
    <row r="152" spans="1:12" x14ac:dyDescent="0.25">
      <c r="A152" s="122">
        <v>4</v>
      </c>
      <c r="B152" s="122" t="s">
        <v>231</v>
      </c>
      <c r="C152" s="124" t="e">
        <f t="shared" si="7"/>
        <v>#DIV/0!</v>
      </c>
      <c r="D152" s="127">
        <f>'PO TOTAL'!F19</f>
        <v>0</v>
      </c>
      <c r="E152" s="126"/>
      <c r="F152" s="127"/>
      <c r="G152" s="126">
        <v>100</v>
      </c>
      <c r="H152" s="127">
        <f>D152</f>
        <v>0</v>
      </c>
      <c r="I152" s="126"/>
      <c r="J152" s="127"/>
      <c r="K152" s="126"/>
      <c r="L152" s="127"/>
    </row>
    <row r="153" spans="1:12" x14ac:dyDescent="0.25">
      <c r="A153" s="203" t="s">
        <v>232</v>
      </c>
      <c r="B153" s="122" t="s">
        <v>233</v>
      </c>
      <c r="C153" s="204" t="e">
        <f>SUM(C149:C152)</f>
        <v>#DIV/0!</v>
      </c>
      <c r="D153" s="204">
        <f>'PO TOTAL'!G19</f>
        <v>0</v>
      </c>
      <c r="E153" s="126" t="e">
        <f>(F153*100)/D153</f>
        <v>#DIV/0!</v>
      </c>
      <c r="F153" s="126">
        <f>SUM(F149:F152)</f>
        <v>0</v>
      </c>
      <c r="G153" s="126" t="e">
        <f>(H153*100)/D153</f>
        <v>#DIV/0!</v>
      </c>
      <c r="H153" s="126">
        <f>SUM(H151:H152)</f>
        <v>0</v>
      </c>
      <c r="I153" s="126"/>
      <c r="J153" s="129"/>
      <c r="K153" s="126"/>
      <c r="L153" s="129"/>
    </row>
    <row r="154" spans="1:12" x14ac:dyDescent="0.25">
      <c r="A154" s="203"/>
      <c r="B154" s="122" t="s">
        <v>234</v>
      </c>
      <c r="C154" s="204"/>
      <c r="D154" s="204"/>
      <c r="E154" s="126" t="e">
        <f>E153</f>
        <v>#DIV/0!</v>
      </c>
      <c r="F154" s="126">
        <f>F153</f>
        <v>0</v>
      </c>
      <c r="G154" s="126" t="e">
        <f>E154+G153</f>
        <v>#DIV/0!</v>
      </c>
      <c r="H154" s="126">
        <f>H153+F154</f>
        <v>0</v>
      </c>
      <c r="I154" s="126"/>
      <c r="J154" s="126"/>
      <c r="K154" s="126"/>
      <c r="L154" s="126"/>
    </row>
    <row r="156" spans="1:12" x14ac:dyDescent="0.25">
      <c r="A156" s="134"/>
      <c r="B156" s="134"/>
      <c r="C156" s="134"/>
      <c r="D156" s="134"/>
      <c r="E156" s="134"/>
      <c r="F156" s="134"/>
      <c r="G156" s="134"/>
      <c r="H156" s="134"/>
    </row>
    <row r="157" spans="1:12" x14ac:dyDescent="0.25">
      <c r="A157" s="119"/>
      <c r="B157" s="119"/>
      <c r="C157" s="119"/>
      <c r="D157" s="119"/>
      <c r="E157" s="119"/>
      <c r="F157" s="119"/>
      <c r="G157" s="119"/>
      <c r="H157" s="119"/>
    </row>
    <row r="158" spans="1:12" ht="15.75" x14ac:dyDescent="0.25">
      <c r="A158" s="208" t="s">
        <v>251</v>
      </c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</row>
    <row r="159" spans="1:12" x14ac:dyDescent="0.25">
      <c r="A159" s="213" t="s">
        <v>215</v>
      </c>
      <c r="B159" s="214"/>
      <c r="C159" s="214"/>
      <c r="D159" s="214"/>
      <c r="E159" s="214"/>
      <c r="F159" s="214"/>
      <c r="G159" s="214"/>
      <c r="H159" s="214"/>
      <c r="I159" s="214"/>
      <c r="J159" s="214"/>
      <c r="K159" s="214"/>
      <c r="L159" s="215"/>
    </row>
    <row r="160" spans="1:12" x14ac:dyDescent="0.25">
      <c r="A160" s="210" t="s">
        <v>0</v>
      </c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2"/>
    </row>
    <row r="161" spans="1:12" x14ac:dyDescent="0.25">
      <c r="A161" s="200" t="s">
        <v>256</v>
      </c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2"/>
    </row>
    <row r="162" spans="1:12" x14ac:dyDescent="0.25">
      <c r="A162" s="205" t="s">
        <v>1</v>
      </c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7"/>
    </row>
    <row r="163" spans="1:12" x14ac:dyDescent="0.25">
      <c r="A163" s="194" t="s">
        <v>217</v>
      </c>
      <c r="B163" s="194" t="s">
        <v>218</v>
      </c>
      <c r="C163" s="196" t="s">
        <v>219</v>
      </c>
      <c r="D163" s="197" t="s">
        <v>220</v>
      </c>
      <c r="E163" s="198" t="s">
        <v>221</v>
      </c>
      <c r="F163" s="198"/>
      <c r="G163" s="198"/>
      <c r="H163" s="198"/>
      <c r="I163" s="198"/>
      <c r="J163" s="198"/>
      <c r="K163" s="198"/>
      <c r="L163" s="198"/>
    </row>
    <row r="164" spans="1:12" x14ac:dyDescent="0.25">
      <c r="A164" s="195"/>
      <c r="B164" s="195"/>
      <c r="C164" s="196"/>
      <c r="D164" s="197"/>
      <c r="E164" s="199" t="s">
        <v>222</v>
      </c>
      <c r="F164" s="199"/>
      <c r="G164" s="199" t="s">
        <v>223</v>
      </c>
      <c r="H164" s="199"/>
      <c r="I164" s="199" t="s">
        <v>224</v>
      </c>
      <c r="J164" s="199"/>
      <c r="K164" s="199" t="s">
        <v>225</v>
      </c>
      <c r="L164" s="199"/>
    </row>
    <row r="165" spans="1:12" x14ac:dyDescent="0.25">
      <c r="A165" s="122"/>
      <c r="B165" s="122"/>
      <c r="C165" s="123" t="s">
        <v>226</v>
      </c>
      <c r="D165" s="123" t="s">
        <v>227</v>
      </c>
      <c r="E165" s="122" t="s">
        <v>226</v>
      </c>
      <c r="F165" s="122" t="s">
        <v>228</v>
      </c>
      <c r="G165" s="122" t="s">
        <v>226</v>
      </c>
      <c r="H165" s="122" t="s">
        <v>228</v>
      </c>
      <c r="I165" s="122" t="s">
        <v>226</v>
      </c>
      <c r="J165" s="122" t="s">
        <v>228</v>
      </c>
      <c r="K165" s="122" t="s">
        <v>226</v>
      </c>
      <c r="L165" s="122" t="s">
        <v>228</v>
      </c>
    </row>
    <row r="166" spans="1:12" x14ac:dyDescent="0.25">
      <c r="A166" s="122">
        <v>1</v>
      </c>
      <c r="B166" s="122" t="s">
        <v>229</v>
      </c>
      <c r="C166" s="124" t="e">
        <f>(D166*100)/$D$170</f>
        <v>#DIV/0!</v>
      </c>
      <c r="D166" s="125">
        <f>'PO TOTAL'!C20</f>
        <v>0</v>
      </c>
      <c r="E166" s="126">
        <v>100</v>
      </c>
      <c r="F166" s="127">
        <f>D166</f>
        <v>0</v>
      </c>
      <c r="G166" s="126"/>
      <c r="H166" s="127"/>
      <c r="I166" s="126"/>
      <c r="J166" s="127"/>
      <c r="K166" s="126"/>
      <c r="L166" s="127"/>
    </row>
    <row r="167" spans="1:12" x14ac:dyDescent="0.25">
      <c r="A167" s="122">
        <v>2</v>
      </c>
      <c r="B167" s="128" t="s">
        <v>118</v>
      </c>
      <c r="C167" s="124" t="e">
        <f t="shared" ref="C167:C169" si="8">(D167*100)/$D$170</f>
        <v>#DIV/0!</v>
      </c>
      <c r="D167" s="125">
        <f>'PO TOTAL'!D20</f>
        <v>0</v>
      </c>
      <c r="E167" s="126">
        <v>100</v>
      </c>
      <c r="F167" s="127">
        <f>D167</f>
        <v>0</v>
      </c>
      <c r="G167" s="126"/>
      <c r="H167" s="127"/>
      <c r="I167" s="126"/>
      <c r="J167" s="127"/>
      <c r="K167" s="126"/>
      <c r="L167" s="127"/>
    </row>
    <row r="168" spans="1:12" x14ac:dyDescent="0.25">
      <c r="A168" s="122">
        <v>3</v>
      </c>
      <c r="B168" s="122" t="s">
        <v>230</v>
      </c>
      <c r="C168" s="124" t="e">
        <f t="shared" si="8"/>
        <v>#DIV/0!</v>
      </c>
      <c r="D168" s="127">
        <f>'PO TOTAL'!E20</f>
        <v>0</v>
      </c>
      <c r="E168" s="126"/>
      <c r="F168" s="127"/>
      <c r="G168" s="126">
        <v>100</v>
      </c>
      <c r="H168" s="127">
        <f>D168</f>
        <v>0</v>
      </c>
      <c r="I168" s="126"/>
      <c r="J168" s="127"/>
      <c r="K168" s="126"/>
      <c r="L168" s="127"/>
    </row>
    <row r="169" spans="1:12" x14ac:dyDescent="0.25">
      <c r="A169" s="122">
        <v>4</v>
      </c>
      <c r="B169" s="122" t="s">
        <v>231</v>
      </c>
      <c r="C169" s="124" t="e">
        <f t="shared" si="8"/>
        <v>#DIV/0!</v>
      </c>
      <c r="D169" s="127">
        <f>'PO TOTAL'!F20</f>
        <v>0</v>
      </c>
      <c r="E169" s="126"/>
      <c r="F169" s="127"/>
      <c r="G169" s="126">
        <v>100</v>
      </c>
      <c r="H169" s="127">
        <f>D169</f>
        <v>0</v>
      </c>
      <c r="I169" s="126"/>
      <c r="J169" s="127"/>
      <c r="K169" s="126"/>
      <c r="L169" s="127"/>
    </row>
    <row r="170" spans="1:12" x14ac:dyDescent="0.25">
      <c r="A170" s="203" t="s">
        <v>232</v>
      </c>
      <c r="B170" s="122" t="s">
        <v>233</v>
      </c>
      <c r="C170" s="204" t="e">
        <f>SUM(C166:C169)</f>
        <v>#DIV/0!</v>
      </c>
      <c r="D170" s="204">
        <f>'PO TOTAL'!G20</f>
        <v>0</v>
      </c>
      <c r="E170" s="126" t="e">
        <f>(F170*100)/D170</f>
        <v>#DIV/0!</v>
      </c>
      <c r="F170" s="126">
        <f>SUM(F166:F169)</f>
        <v>0</v>
      </c>
      <c r="G170" s="126" t="e">
        <f>(H170*100)/D170</f>
        <v>#DIV/0!</v>
      </c>
      <c r="H170" s="126">
        <f>SUM(H168:H169)</f>
        <v>0</v>
      </c>
      <c r="I170" s="126"/>
      <c r="J170" s="129"/>
      <c r="K170" s="126"/>
      <c r="L170" s="129"/>
    </row>
    <row r="171" spans="1:12" x14ac:dyDescent="0.25">
      <c r="A171" s="203"/>
      <c r="B171" s="122" t="s">
        <v>234</v>
      </c>
      <c r="C171" s="204"/>
      <c r="D171" s="204"/>
      <c r="E171" s="126" t="e">
        <f>E170</f>
        <v>#DIV/0!</v>
      </c>
      <c r="F171" s="126">
        <f>F170</f>
        <v>0</v>
      </c>
      <c r="G171" s="126" t="e">
        <f>E171+G170</f>
        <v>#DIV/0!</v>
      </c>
      <c r="H171" s="126">
        <f>H170+F171</f>
        <v>0</v>
      </c>
      <c r="I171" s="126"/>
      <c r="J171" s="126"/>
      <c r="K171" s="126"/>
      <c r="L171" s="126"/>
    </row>
    <row r="173" spans="1:12" ht="15" customHeight="1" x14ac:dyDescent="0.25">
      <c r="A173" s="134"/>
      <c r="B173" s="134"/>
      <c r="C173" s="134"/>
      <c r="D173" s="134"/>
      <c r="E173" s="134"/>
      <c r="F173" s="134"/>
      <c r="G173" s="134"/>
      <c r="H173" s="134"/>
    </row>
    <row r="174" spans="1:12" ht="30.75" customHeight="1" x14ac:dyDescent="0.25">
      <c r="A174" s="121"/>
      <c r="B174" s="121"/>
      <c r="C174" s="121"/>
      <c r="D174" s="121"/>
      <c r="E174" s="121"/>
      <c r="F174" s="132"/>
      <c r="G174" s="132"/>
      <c r="H174" s="133"/>
      <c r="I174" s="132"/>
      <c r="J174" s="133"/>
      <c r="K174" s="132"/>
    </row>
    <row r="176" spans="1:12" ht="15.75" x14ac:dyDescent="0.25">
      <c r="A176" s="208" t="s">
        <v>252</v>
      </c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</row>
    <row r="177" spans="1:12" x14ac:dyDescent="0.25">
      <c r="A177" s="213" t="s">
        <v>215</v>
      </c>
      <c r="B177" s="214"/>
      <c r="C177" s="214"/>
      <c r="D177" s="214"/>
      <c r="E177" s="214"/>
      <c r="F177" s="214"/>
      <c r="G177" s="214"/>
      <c r="H177" s="214"/>
      <c r="I177" s="214"/>
      <c r="J177" s="214"/>
      <c r="K177" s="214"/>
      <c r="L177" s="215"/>
    </row>
    <row r="178" spans="1:12" x14ac:dyDescent="0.25">
      <c r="A178" s="210" t="s">
        <v>0</v>
      </c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2"/>
    </row>
    <row r="179" spans="1:12" x14ac:dyDescent="0.25">
      <c r="A179" s="200" t="s">
        <v>257</v>
      </c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2"/>
    </row>
    <row r="180" spans="1:12" x14ac:dyDescent="0.25">
      <c r="A180" s="205" t="s">
        <v>1</v>
      </c>
      <c r="B180" s="206"/>
      <c r="C180" s="206"/>
      <c r="D180" s="206"/>
      <c r="E180" s="206"/>
      <c r="F180" s="206"/>
      <c r="G180" s="206"/>
      <c r="H180" s="206"/>
      <c r="I180" s="206"/>
      <c r="J180" s="206"/>
      <c r="K180" s="206"/>
      <c r="L180" s="207"/>
    </row>
    <row r="181" spans="1:12" x14ac:dyDescent="0.25">
      <c r="A181" s="194" t="s">
        <v>217</v>
      </c>
      <c r="B181" s="194" t="s">
        <v>218</v>
      </c>
      <c r="C181" s="196" t="s">
        <v>219</v>
      </c>
      <c r="D181" s="197" t="s">
        <v>220</v>
      </c>
      <c r="E181" s="198" t="s">
        <v>221</v>
      </c>
      <c r="F181" s="198"/>
      <c r="G181" s="198"/>
      <c r="H181" s="198"/>
      <c r="I181" s="198"/>
      <c r="J181" s="198"/>
      <c r="K181" s="198"/>
      <c r="L181" s="198"/>
    </row>
    <row r="182" spans="1:12" x14ac:dyDescent="0.25">
      <c r="A182" s="195"/>
      <c r="B182" s="195"/>
      <c r="C182" s="196"/>
      <c r="D182" s="197"/>
      <c r="E182" s="199" t="s">
        <v>222</v>
      </c>
      <c r="F182" s="199"/>
      <c r="G182" s="199" t="s">
        <v>223</v>
      </c>
      <c r="H182" s="199"/>
      <c r="I182" s="199" t="s">
        <v>224</v>
      </c>
      <c r="J182" s="199"/>
      <c r="K182" s="199" t="s">
        <v>225</v>
      </c>
      <c r="L182" s="199"/>
    </row>
    <row r="183" spans="1:12" x14ac:dyDescent="0.25">
      <c r="A183" s="122"/>
      <c r="B183" s="122"/>
      <c r="C183" s="123" t="s">
        <v>226</v>
      </c>
      <c r="D183" s="123" t="s">
        <v>227</v>
      </c>
      <c r="E183" s="122" t="s">
        <v>226</v>
      </c>
      <c r="F183" s="122" t="s">
        <v>228</v>
      </c>
      <c r="G183" s="122" t="s">
        <v>226</v>
      </c>
      <c r="H183" s="122" t="s">
        <v>228</v>
      </c>
      <c r="I183" s="122" t="s">
        <v>226</v>
      </c>
      <c r="J183" s="122" t="s">
        <v>228</v>
      </c>
      <c r="K183" s="122" t="s">
        <v>226</v>
      </c>
      <c r="L183" s="122" t="s">
        <v>228</v>
      </c>
    </row>
    <row r="184" spans="1:12" x14ac:dyDescent="0.25">
      <c r="A184" s="122">
        <v>1</v>
      </c>
      <c r="B184" s="122" t="s">
        <v>229</v>
      </c>
      <c r="C184" s="124" t="e">
        <f>(D184*100)/$D$188</f>
        <v>#DIV/0!</v>
      </c>
      <c r="D184" s="125">
        <f>'PO TOTAL'!C21</f>
        <v>0</v>
      </c>
      <c r="E184" s="126">
        <v>100</v>
      </c>
      <c r="F184" s="127">
        <f>D184</f>
        <v>0</v>
      </c>
      <c r="G184" s="126"/>
      <c r="H184" s="127"/>
      <c r="I184" s="126"/>
      <c r="J184" s="127"/>
      <c r="K184" s="126"/>
      <c r="L184" s="127"/>
    </row>
    <row r="185" spans="1:12" x14ac:dyDescent="0.25">
      <c r="A185" s="122">
        <v>2</v>
      </c>
      <c r="B185" s="128" t="s">
        <v>118</v>
      </c>
      <c r="C185" s="124" t="e">
        <f t="shared" ref="C185:C187" si="9">(D185*100)/$D$188</f>
        <v>#DIV/0!</v>
      </c>
      <c r="D185" s="125">
        <f>'PO TOTAL'!D21</f>
        <v>0</v>
      </c>
      <c r="E185" s="126">
        <v>100</v>
      </c>
      <c r="F185" s="127">
        <f>D185</f>
        <v>0</v>
      </c>
      <c r="G185" s="126"/>
      <c r="H185" s="127"/>
      <c r="I185" s="126"/>
      <c r="J185" s="127"/>
      <c r="K185" s="126"/>
      <c r="L185" s="127"/>
    </row>
    <row r="186" spans="1:12" x14ac:dyDescent="0.25">
      <c r="A186" s="122">
        <v>3</v>
      </c>
      <c r="B186" s="122" t="s">
        <v>230</v>
      </c>
      <c r="C186" s="124" t="e">
        <f t="shared" si="9"/>
        <v>#DIV/0!</v>
      </c>
      <c r="D186" s="127">
        <f>'PO TOTAL'!E21</f>
        <v>0</v>
      </c>
      <c r="E186" s="126"/>
      <c r="F186" s="127"/>
      <c r="G186" s="126">
        <v>100</v>
      </c>
      <c r="H186" s="127">
        <f>D186</f>
        <v>0</v>
      </c>
      <c r="I186" s="126"/>
      <c r="J186" s="127"/>
      <c r="K186" s="126"/>
      <c r="L186" s="127"/>
    </row>
    <row r="187" spans="1:12" x14ac:dyDescent="0.25">
      <c r="A187" s="122">
        <v>4</v>
      </c>
      <c r="B187" s="122" t="s">
        <v>231</v>
      </c>
      <c r="C187" s="124" t="e">
        <f t="shared" si="9"/>
        <v>#DIV/0!</v>
      </c>
      <c r="D187" s="127">
        <f>'PO TOTAL'!F21</f>
        <v>0</v>
      </c>
      <c r="E187" s="126"/>
      <c r="F187" s="127"/>
      <c r="G187" s="126">
        <v>100</v>
      </c>
      <c r="H187" s="127">
        <f>D187</f>
        <v>0</v>
      </c>
      <c r="I187" s="126"/>
      <c r="J187" s="127"/>
      <c r="K187" s="126"/>
      <c r="L187" s="127"/>
    </row>
    <row r="188" spans="1:12" x14ac:dyDescent="0.25">
      <c r="A188" s="203" t="s">
        <v>232</v>
      </c>
      <c r="B188" s="122" t="s">
        <v>233</v>
      </c>
      <c r="C188" s="204" t="e">
        <f>SUM(C184:C187)</f>
        <v>#DIV/0!</v>
      </c>
      <c r="D188" s="204">
        <f>'PO TOTAL'!G21</f>
        <v>0</v>
      </c>
      <c r="E188" s="126" t="e">
        <f>(F188*100)/D188</f>
        <v>#DIV/0!</v>
      </c>
      <c r="F188" s="126">
        <f>SUM(F184:F187)</f>
        <v>0</v>
      </c>
      <c r="G188" s="126" t="e">
        <f>(H188*100)/D188</f>
        <v>#DIV/0!</v>
      </c>
      <c r="H188" s="126">
        <f>SUM(H186:H187)</f>
        <v>0</v>
      </c>
      <c r="I188" s="126"/>
      <c r="J188" s="129"/>
      <c r="K188" s="126"/>
      <c r="L188" s="129"/>
    </row>
    <row r="189" spans="1:12" x14ac:dyDescent="0.25">
      <c r="A189" s="203"/>
      <c r="B189" s="122" t="s">
        <v>234</v>
      </c>
      <c r="C189" s="204"/>
      <c r="D189" s="204"/>
      <c r="E189" s="126" t="e">
        <f>E188</f>
        <v>#DIV/0!</v>
      </c>
      <c r="F189" s="126">
        <f>F188</f>
        <v>0</v>
      </c>
      <c r="G189" s="126" t="e">
        <f>E189+G188</f>
        <v>#DIV/0!</v>
      </c>
      <c r="H189" s="126">
        <f>H188+F189</f>
        <v>0</v>
      </c>
      <c r="I189" s="126"/>
      <c r="J189" s="126"/>
      <c r="K189" s="126"/>
      <c r="L189" s="126"/>
    </row>
    <row r="194" spans="1:12" ht="15.75" x14ac:dyDescent="0.25">
      <c r="A194" s="208" t="s">
        <v>253</v>
      </c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</row>
    <row r="195" spans="1:12" x14ac:dyDescent="0.25">
      <c r="A195" s="213" t="s">
        <v>215</v>
      </c>
      <c r="B195" s="214"/>
      <c r="C195" s="214"/>
      <c r="D195" s="214"/>
      <c r="E195" s="214"/>
      <c r="F195" s="214"/>
      <c r="G195" s="214"/>
      <c r="H195" s="214"/>
      <c r="I195" s="214"/>
      <c r="J195" s="214"/>
      <c r="K195" s="214"/>
      <c r="L195" s="215"/>
    </row>
    <row r="196" spans="1:12" x14ac:dyDescent="0.25">
      <c r="A196" s="210" t="s">
        <v>0</v>
      </c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2"/>
    </row>
    <row r="197" spans="1:12" x14ac:dyDescent="0.25">
      <c r="A197" s="200" t="s">
        <v>258</v>
      </c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2"/>
    </row>
    <row r="198" spans="1:12" x14ac:dyDescent="0.25">
      <c r="A198" s="205" t="s">
        <v>1</v>
      </c>
      <c r="B198" s="206"/>
      <c r="C198" s="206"/>
      <c r="D198" s="206"/>
      <c r="E198" s="206"/>
      <c r="F198" s="206"/>
      <c r="G198" s="206"/>
      <c r="H198" s="206"/>
      <c r="I198" s="206"/>
      <c r="J198" s="206"/>
      <c r="K198" s="206"/>
      <c r="L198" s="207"/>
    </row>
    <row r="199" spans="1:12" x14ac:dyDescent="0.25">
      <c r="A199" s="194" t="s">
        <v>217</v>
      </c>
      <c r="B199" s="194" t="s">
        <v>218</v>
      </c>
      <c r="C199" s="196" t="s">
        <v>219</v>
      </c>
      <c r="D199" s="197" t="s">
        <v>220</v>
      </c>
      <c r="E199" s="198" t="s">
        <v>221</v>
      </c>
      <c r="F199" s="198"/>
      <c r="G199" s="198"/>
      <c r="H199" s="198"/>
      <c r="I199" s="198"/>
      <c r="J199" s="198"/>
      <c r="K199" s="198"/>
      <c r="L199" s="198"/>
    </row>
    <row r="200" spans="1:12" x14ac:dyDescent="0.25">
      <c r="A200" s="195"/>
      <c r="B200" s="195"/>
      <c r="C200" s="196"/>
      <c r="D200" s="197"/>
      <c r="E200" s="199" t="s">
        <v>222</v>
      </c>
      <c r="F200" s="199"/>
      <c r="G200" s="199" t="s">
        <v>223</v>
      </c>
      <c r="H200" s="199"/>
      <c r="I200" s="199" t="s">
        <v>224</v>
      </c>
      <c r="J200" s="199"/>
      <c r="K200" s="199" t="s">
        <v>225</v>
      </c>
      <c r="L200" s="199"/>
    </row>
    <row r="201" spans="1:12" x14ac:dyDescent="0.25">
      <c r="A201" s="122"/>
      <c r="B201" s="122"/>
      <c r="C201" s="123" t="s">
        <v>226</v>
      </c>
      <c r="D201" s="123" t="s">
        <v>227</v>
      </c>
      <c r="E201" s="122" t="s">
        <v>226</v>
      </c>
      <c r="F201" s="122" t="s">
        <v>228</v>
      </c>
      <c r="G201" s="122" t="s">
        <v>226</v>
      </c>
      <c r="H201" s="122" t="s">
        <v>228</v>
      </c>
      <c r="I201" s="122" t="s">
        <v>226</v>
      </c>
      <c r="J201" s="122" t="s">
        <v>228</v>
      </c>
      <c r="K201" s="122" t="s">
        <v>226</v>
      </c>
      <c r="L201" s="122" t="s">
        <v>228</v>
      </c>
    </row>
    <row r="202" spans="1:12" x14ac:dyDescent="0.25">
      <c r="A202" s="122">
        <v>1</v>
      </c>
      <c r="B202" s="122" t="s">
        <v>229</v>
      </c>
      <c r="C202" s="124" t="e">
        <f>(D202*100)/$D$206</f>
        <v>#DIV/0!</v>
      </c>
      <c r="D202" s="125">
        <f>'PO TOTAL'!C22</f>
        <v>0</v>
      </c>
      <c r="E202" s="126">
        <v>100</v>
      </c>
      <c r="F202" s="127">
        <f>D202</f>
        <v>0</v>
      </c>
      <c r="G202" s="126"/>
      <c r="H202" s="127"/>
      <c r="I202" s="126"/>
      <c r="J202" s="127"/>
      <c r="K202" s="126"/>
      <c r="L202" s="127"/>
    </row>
    <row r="203" spans="1:12" x14ac:dyDescent="0.25">
      <c r="A203" s="122">
        <v>2</v>
      </c>
      <c r="B203" s="128" t="s">
        <v>118</v>
      </c>
      <c r="C203" s="124" t="e">
        <f t="shared" ref="C203:C205" si="10">(D203*100)/$D$206</f>
        <v>#DIV/0!</v>
      </c>
      <c r="D203" s="125">
        <f>'PO TOTAL'!D22</f>
        <v>0</v>
      </c>
      <c r="E203" s="126">
        <v>100</v>
      </c>
      <c r="F203" s="127">
        <f>D203</f>
        <v>0</v>
      </c>
      <c r="G203" s="126"/>
      <c r="H203" s="127"/>
      <c r="I203" s="126"/>
      <c r="J203" s="127"/>
      <c r="K203" s="126"/>
      <c r="L203" s="127"/>
    </row>
    <row r="204" spans="1:12" x14ac:dyDescent="0.25">
      <c r="A204" s="122">
        <v>3</v>
      </c>
      <c r="B204" s="122" t="s">
        <v>230</v>
      </c>
      <c r="C204" s="124" t="e">
        <f t="shared" si="10"/>
        <v>#DIV/0!</v>
      </c>
      <c r="D204" s="127">
        <f>'PO TOTAL'!E22</f>
        <v>0</v>
      </c>
      <c r="E204" s="126"/>
      <c r="F204" s="127"/>
      <c r="G204" s="126">
        <v>100</v>
      </c>
      <c r="H204" s="127">
        <f>D204</f>
        <v>0</v>
      </c>
      <c r="I204" s="126"/>
      <c r="J204" s="127"/>
      <c r="K204" s="126"/>
      <c r="L204" s="127"/>
    </row>
    <row r="205" spans="1:12" x14ac:dyDescent="0.25">
      <c r="A205" s="122">
        <v>4</v>
      </c>
      <c r="B205" s="122" t="s">
        <v>231</v>
      </c>
      <c r="C205" s="124" t="e">
        <f t="shared" si="10"/>
        <v>#DIV/0!</v>
      </c>
      <c r="D205" s="127">
        <f>'PO TOTAL'!F22</f>
        <v>0</v>
      </c>
      <c r="E205" s="126"/>
      <c r="F205" s="127"/>
      <c r="G205" s="126">
        <v>100</v>
      </c>
      <c r="H205" s="127">
        <f>D205</f>
        <v>0</v>
      </c>
      <c r="I205" s="126"/>
      <c r="J205" s="127"/>
      <c r="K205" s="126"/>
      <c r="L205" s="127"/>
    </row>
    <row r="206" spans="1:12" x14ac:dyDescent="0.25">
      <c r="A206" s="203" t="s">
        <v>232</v>
      </c>
      <c r="B206" s="122" t="s">
        <v>233</v>
      </c>
      <c r="C206" s="204" t="e">
        <f>SUM(C202:C205)</f>
        <v>#DIV/0!</v>
      </c>
      <c r="D206" s="204">
        <f>'PO TOTAL'!G22</f>
        <v>0</v>
      </c>
      <c r="E206" s="126" t="e">
        <f>(F206*100)/D206</f>
        <v>#DIV/0!</v>
      </c>
      <c r="F206" s="126">
        <f>SUM(F202:F205)</f>
        <v>0</v>
      </c>
      <c r="G206" s="126" t="e">
        <f>(H206*100)/D206</f>
        <v>#DIV/0!</v>
      </c>
      <c r="H206" s="126">
        <f>SUM(H204:H205)</f>
        <v>0</v>
      </c>
      <c r="I206" s="126"/>
      <c r="J206" s="129"/>
      <c r="K206" s="126"/>
      <c r="L206" s="129"/>
    </row>
    <row r="207" spans="1:12" x14ac:dyDescent="0.25">
      <c r="A207" s="203"/>
      <c r="B207" s="122" t="s">
        <v>234</v>
      </c>
      <c r="C207" s="204"/>
      <c r="D207" s="204"/>
      <c r="E207" s="126" t="e">
        <f>E206</f>
        <v>#DIV/0!</v>
      </c>
      <c r="F207" s="126">
        <f>F206</f>
        <v>0</v>
      </c>
      <c r="G207" s="126" t="e">
        <f>E207+G206</f>
        <v>#DIV/0!</v>
      </c>
      <c r="H207" s="126">
        <f>H206+F207</f>
        <v>0</v>
      </c>
      <c r="I207" s="126"/>
      <c r="J207" s="126"/>
      <c r="K207" s="126"/>
      <c r="L207" s="126"/>
    </row>
    <row r="208" spans="1:12" x14ac:dyDescent="0.25">
      <c r="A208" s="119"/>
      <c r="B208" s="119"/>
      <c r="C208" s="119"/>
      <c r="D208" s="119"/>
      <c r="E208" s="119"/>
      <c r="F208" s="119"/>
      <c r="G208" s="119"/>
      <c r="H208" s="119"/>
    </row>
    <row r="209" spans="1:12" ht="14.25" customHeight="1" x14ac:dyDescent="0.25">
      <c r="A209" s="134"/>
      <c r="B209" s="134"/>
      <c r="C209" s="134"/>
      <c r="D209" s="134"/>
      <c r="E209" s="134"/>
      <c r="F209" s="134"/>
      <c r="G209" s="134"/>
      <c r="H209" s="134"/>
    </row>
    <row r="210" spans="1:12" ht="30" customHeight="1" x14ac:dyDescent="0.25">
      <c r="A210" s="121"/>
      <c r="B210" s="121"/>
      <c r="C210" s="121"/>
      <c r="D210" s="121"/>
      <c r="E210" s="121"/>
      <c r="F210" s="132"/>
      <c r="G210" s="132"/>
      <c r="H210" s="133"/>
      <c r="I210" s="132"/>
      <c r="J210" s="133"/>
      <c r="K210" s="132"/>
    </row>
    <row r="211" spans="1:12" ht="15.75" x14ac:dyDescent="0.25">
      <c r="A211" s="208" t="s">
        <v>260</v>
      </c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</row>
    <row r="212" spans="1:12" x14ac:dyDescent="0.25">
      <c r="A212" s="213" t="s">
        <v>215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5"/>
    </row>
    <row r="213" spans="1:12" x14ac:dyDescent="0.25">
      <c r="A213" s="210" t="s">
        <v>0</v>
      </c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2"/>
    </row>
    <row r="214" spans="1:12" x14ac:dyDescent="0.25">
      <c r="A214" s="200" t="s">
        <v>259</v>
      </c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2"/>
    </row>
    <row r="215" spans="1:12" ht="15.75" customHeight="1" x14ac:dyDescent="0.25">
      <c r="A215" s="205" t="s">
        <v>1</v>
      </c>
      <c r="B215" s="206"/>
      <c r="C215" s="206"/>
      <c r="D215" s="206"/>
      <c r="E215" s="206"/>
      <c r="F215" s="206"/>
      <c r="G215" s="206"/>
      <c r="H215" s="206"/>
      <c r="I215" s="206"/>
      <c r="J215" s="206"/>
      <c r="K215" s="206"/>
      <c r="L215" s="207"/>
    </row>
    <row r="216" spans="1:12" ht="15" customHeight="1" x14ac:dyDescent="0.25">
      <c r="A216" s="194" t="s">
        <v>217</v>
      </c>
      <c r="B216" s="194" t="s">
        <v>218</v>
      </c>
      <c r="C216" s="196" t="s">
        <v>219</v>
      </c>
      <c r="D216" s="197" t="s">
        <v>220</v>
      </c>
      <c r="E216" s="198" t="s">
        <v>221</v>
      </c>
      <c r="F216" s="198"/>
      <c r="G216" s="198"/>
      <c r="H216" s="198"/>
      <c r="I216" s="198"/>
      <c r="J216" s="198"/>
      <c r="K216" s="198"/>
      <c r="L216" s="198"/>
    </row>
    <row r="217" spans="1:12" ht="15" customHeight="1" x14ac:dyDescent="0.25">
      <c r="A217" s="195"/>
      <c r="B217" s="195"/>
      <c r="C217" s="196"/>
      <c r="D217" s="197"/>
      <c r="E217" s="199" t="s">
        <v>222</v>
      </c>
      <c r="F217" s="199"/>
      <c r="G217" s="199" t="s">
        <v>223</v>
      </c>
      <c r="H217" s="199"/>
      <c r="I217" s="199" t="s">
        <v>224</v>
      </c>
      <c r="J217" s="199"/>
      <c r="K217" s="199" t="s">
        <v>225</v>
      </c>
      <c r="L217" s="199"/>
    </row>
    <row r="218" spans="1:12" ht="15" customHeight="1" x14ac:dyDescent="0.25">
      <c r="A218" s="122"/>
      <c r="B218" s="122"/>
      <c r="C218" s="123" t="s">
        <v>226</v>
      </c>
      <c r="D218" s="123" t="s">
        <v>227</v>
      </c>
      <c r="E218" s="122" t="s">
        <v>226</v>
      </c>
      <c r="F218" s="122" t="s">
        <v>228</v>
      </c>
      <c r="G218" s="122" t="s">
        <v>226</v>
      </c>
      <c r="H218" s="122" t="s">
        <v>228</v>
      </c>
      <c r="I218" s="122" t="s">
        <v>226</v>
      </c>
      <c r="J218" s="122" t="s">
        <v>228</v>
      </c>
      <c r="K218" s="122" t="s">
        <v>226</v>
      </c>
      <c r="L218" s="122" t="s">
        <v>228</v>
      </c>
    </row>
    <row r="219" spans="1:12" ht="15" customHeight="1" x14ac:dyDescent="0.25">
      <c r="A219" s="122">
        <v>1</v>
      </c>
      <c r="B219" s="122" t="s">
        <v>229</v>
      </c>
      <c r="C219" s="124" t="e">
        <f>(D219*100)/$D$223</f>
        <v>#DIV/0!</v>
      </c>
      <c r="D219" s="125">
        <f>'PO TOTAL'!C23</f>
        <v>0</v>
      </c>
      <c r="E219" s="126">
        <v>100</v>
      </c>
      <c r="F219" s="127">
        <f>D219</f>
        <v>0</v>
      </c>
      <c r="G219" s="126"/>
      <c r="H219" s="127"/>
      <c r="I219" s="126"/>
      <c r="J219" s="127"/>
      <c r="K219" s="126"/>
      <c r="L219" s="127"/>
    </row>
    <row r="220" spans="1:12" ht="15" customHeight="1" x14ac:dyDescent="0.25">
      <c r="A220" s="122">
        <v>2</v>
      </c>
      <c r="B220" s="128" t="s">
        <v>118</v>
      </c>
      <c r="C220" s="124" t="e">
        <f t="shared" ref="C220:C222" si="11">(D220*100)/$D$223</f>
        <v>#DIV/0!</v>
      </c>
      <c r="D220" s="125">
        <f>'PO TOTAL'!D23</f>
        <v>0</v>
      </c>
      <c r="E220" s="126">
        <v>100</v>
      </c>
      <c r="F220" s="127">
        <f>D220</f>
        <v>0</v>
      </c>
      <c r="G220" s="126"/>
      <c r="H220" s="127"/>
      <c r="I220" s="126"/>
      <c r="J220" s="127"/>
      <c r="K220" s="126"/>
      <c r="L220" s="127"/>
    </row>
    <row r="221" spans="1:12" x14ac:dyDescent="0.25">
      <c r="A221" s="122">
        <v>3</v>
      </c>
      <c r="B221" s="122" t="s">
        <v>230</v>
      </c>
      <c r="C221" s="124" t="e">
        <f t="shared" si="11"/>
        <v>#DIV/0!</v>
      </c>
      <c r="D221" s="127">
        <f>'PO TOTAL'!E23</f>
        <v>0</v>
      </c>
      <c r="E221" s="126"/>
      <c r="F221" s="127"/>
      <c r="G221" s="126">
        <v>100</v>
      </c>
      <c r="H221" s="127">
        <f>D221</f>
        <v>0</v>
      </c>
      <c r="I221" s="126"/>
      <c r="J221" s="127"/>
      <c r="K221" s="126"/>
      <c r="L221" s="127"/>
    </row>
    <row r="222" spans="1:12" x14ac:dyDescent="0.25">
      <c r="A222" s="122">
        <v>4</v>
      </c>
      <c r="B222" s="122" t="s">
        <v>231</v>
      </c>
      <c r="C222" s="124" t="e">
        <f t="shared" si="11"/>
        <v>#DIV/0!</v>
      </c>
      <c r="D222" s="127">
        <f>'PO TOTAL'!F23</f>
        <v>0</v>
      </c>
      <c r="E222" s="126"/>
      <c r="F222" s="127"/>
      <c r="G222" s="126">
        <v>100</v>
      </c>
      <c r="H222" s="127">
        <f>D222</f>
        <v>0</v>
      </c>
      <c r="I222" s="126"/>
      <c r="J222" s="127"/>
      <c r="K222" s="126"/>
      <c r="L222" s="127"/>
    </row>
    <row r="223" spans="1:12" x14ac:dyDescent="0.25">
      <c r="A223" s="203" t="s">
        <v>232</v>
      </c>
      <c r="B223" s="122" t="s">
        <v>233</v>
      </c>
      <c r="C223" s="204" t="e">
        <f>SUM(C219:C222)</f>
        <v>#DIV/0!</v>
      </c>
      <c r="D223" s="204">
        <f>'PO TOTAL'!G23</f>
        <v>0</v>
      </c>
      <c r="E223" s="126" t="e">
        <f>(F223*100)/D223</f>
        <v>#DIV/0!</v>
      </c>
      <c r="F223" s="126">
        <f>SUM(F219:F222)</f>
        <v>0</v>
      </c>
      <c r="G223" s="126" t="e">
        <f>(H223*100)/D223</f>
        <v>#DIV/0!</v>
      </c>
      <c r="H223" s="126">
        <f>SUM(H221:H222)</f>
        <v>0</v>
      </c>
      <c r="I223" s="126"/>
      <c r="J223" s="129"/>
      <c r="K223" s="126"/>
      <c r="L223" s="129"/>
    </row>
    <row r="224" spans="1:12" x14ac:dyDescent="0.25">
      <c r="A224" s="203"/>
      <c r="B224" s="122" t="s">
        <v>234</v>
      </c>
      <c r="C224" s="204"/>
      <c r="D224" s="204"/>
      <c r="E224" s="126" t="e">
        <f>E223</f>
        <v>#DIV/0!</v>
      </c>
      <c r="F224" s="126">
        <f>F223</f>
        <v>0</v>
      </c>
      <c r="G224" s="126" t="e">
        <f>E224+G223</f>
        <v>#DIV/0!</v>
      </c>
      <c r="H224" s="126">
        <f>H223+F224</f>
        <v>0</v>
      </c>
      <c r="I224" s="126"/>
      <c r="J224" s="126"/>
      <c r="K224" s="126"/>
      <c r="L224" s="126"/>
    </row>
    <row r="225" spans="1:12" x14ac:dyDescent="0.25">
      <c r="A225" s="121"/>
      <c r="B225" s="121"/>
      <c r="C225" s="121"/>
      <c r="D225" s="121"/>
      <c r="E225" s="121"/>
      <c r="F225" s="121"/>
      <c r="G225" s="121"/>
      <c r="H225" s="121"/>
    </row>
    <row r="228" spans="1:12" ht="15.75" x14ac:dyDescent="0.25">
      <c r="A228" s="208" t="s">
        <v>254</v>
      </c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</row>
    <row r="229" spans="1:12" x14ac:dyDescent="0.25">
      <c r="A229" s="213" t="s">
        <v>215</v>
      </c>
      <c r="B229" s="214"/>
      <c r="C229" s="214"/>
      <c r="D229" s="214"/>
      <c r="E229" s="214"/>
      <c r="F229" s="214"/>
      <c r="G229" s="214"/>
      <c r="H229" s="214"/>
      <c r="I229" s="214"/>
      <c r="J229" s="214"/>
      <c r="K229" s="214"/>
      <c r="L229" s="215"/>
    </row>
    <row r="230" spans="1:12" x14ac:dyDescent="0.25">
      <c r="A230" s="210" t="s">
        <v>0</v>
      </c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2"/>
    </row>
    <row r="231" spans="1:12" x14ac:dyDescent="0.25">
      <c r="A231" s="200" t="s">
        <v>261</v>
      </c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2"/>
    </row>
    <row r="232" spans="1:12" x14ac:dyDescent="0.25">
      <c r="A232" s="205" t="s">
        <v>1</v>
      </c>
      <c r="B232" s="206"/>
      <c r="C232" s="206"/>
      <c r="D232" s="206"/>
      <c r="E232" s="206"/>
      <c r="F232" s="206"/>
      <c r="G232" s="206"/>
      <c r="H232" s="206"/>
      <c r="I232" s="206"/>
      <c r="J232" s="206"/>
      <c r="K232" s="206"/>
      <c r="L232" s="207"/>
    </row>
    <row r="233" spans="1:12" x14ac:dyDescent="0.25">
      <c r="A233" s="194" t="s">
        <v>217</v>
      </c>
      <c r="B233" s="194" t="s">
        <v>218</v>
      </c>
      <c r="C233" s="196" t="s">
        <v>219</v>
      </c>
      <c r="D233" s="197" t="s">
        <v>220</v>
      </c>
      <c r="E233" s="198" t="s">
        <v>221</v>
      </c>
      <c r="F233" s="198"/>
      <c r="G233" s="198"/>
      <c r="H233" s="198"/>
      <c r="I233" s="198"/>
      <c r="J233" s="198"/>
      <c r="K233" s="198"/>
      <c r="L233" s="198"/>
    </row>
    <row r="234" spans="1:12" x14ac:dyDescent="0.25">
      <c r="A234" s="195"/>
      <c r="B234" s="195"/>
      <c r="C234" s="196"/>
      <c r="D234" s="197"/>
      <c r="E234" s="199" t="s">
        <v>222</v>
      </c>
      <c r="F234" s="199"/>
      <c r="G234" s="199" t="s">
        <v>223</v>
      </c>
      <c r="H234" s="199"/>
      <c r="I234" s="199" t="s">
        <v>224</v>
      </c>
      <c r="J234" s="199"/>
      <c r="K234" s="199" t="s">
        <v>225</v>
      </c>
      <c r="L234" s="199"/>
    </row>
    <row r="235" spans="1:12" x14ac:dyDescent="0.25">
      <c r="A235" s="122"/>
      <c r="B235" s="122"/>
      <c r="C235" s="123" t="s">
        <v>226</v>
      </c>
      <c r="D235" s="123" t="s">
        <v>227</v>
      </c>
      <c r="E235" s="122" t="s">
        <v>226</v>
      </c>
      <c r="F235" s="122" t="s">
        <v>228</v>
      </c>
      <c r="G235" s="122" t="s">
        <v>226</v>
      </c>
      <c r="H235" s="122" t="s">
        <v>228</v>
      </c>
      <c r="I235" s="122" t="s">
        <v>226</v>
      </c>
      <c r="J235" s="122" t="s">
        <v>228</v>
      </c>
      <c r="K235" s="122" t="s">
        <v>226</v>
      </c>
      <c r="L235" s="122" t="s">
        <v>228</v>
      </c>
    </row>
    <row r="236" spans="1:12" x14ac:dyDescent="0.25">
      <c r="A236" s="122">
        <v>1</v>
      </c>
      <c r="B236" s="122" t="s">
        <v>229</v>
      </c>
      <c r="C236" s="124" t="e">
        <f>(D236*100)/$D$241</f>
        <v>#DIV/0!</v>
      </c>
      <c r="D236" s="125">
        <f>D202+D184+D149+D131+D114+D96+D79+D61+D44+D27+D9+D219+D166</f>
        <v>0</v>
      </c>
      <c r="E236" s="126">
        <v>100</v>
      </c>
      <c r="F236" s="127">
        <f>D236</f>
        <v>0</v>
      </c>
      <c r="G236" s="126"/>
      <c r="H236" s="127"/>
      <c r="I236" s="126"/>
      <c r="J236" s="127"/>
      <c r="K236" s="126"/>
      <c r="L236" s="127"/>
    </row>
    <row r="237" spans="1:12" x14ac:dyDescent="0.25">
      <c r="A237" s="122">
        <v>2</v>
      </c>
      <c r="B237" s="128" t="s">
        <v>118</v>
      </c>
      <c r="C237" s="124" t="e">
        <f t="shared" ref="C237:C240" si="12">(D237*100)/$D$241</f>
        <v>#DIV/0!</v>
      </c>
      <c r="D237" s="125">
        <f>D203+D185+D150+D132+D115+D97+D80+D62+D45+D28+D10+D220+D167</f>
        <v>0</v>
      </c>
      <c r="E237" s="126">
        <v>100</v>
      </c>
      <c r="F237" s="127">
        <f>D237</f>
        <v>0</v>
      </c>
      <c r="G237" s="126"/>
      <c r="H237" s="127"/>
      <c r="I237" s="126"/>
      <c r="J237" s="127"/>
      <c r="K237" s="126"/>
      <c r="L237" s="127"/>
    </row>
    <row r="238" spans="1:12" x14ac:dyDescent="0.25">
      <c r="A238" s="122">
        <v>3</v>
      </c>
      <c r="B238" s="122" t="s">
        <v>230</v>
      </c>
      <c r="C238" s="124" t="e">
        <f t="shared" si="12"/>
        <v>#DIV/0!</v>
      </c>
      <c r="D238" s="125">
        <f>D204+D186+D151+D133+D116+D98+D81+D63+D46+D29+D11+D221+D168</f>
        <v>0</v>
      </c>
      <c r="E238" s="126"/>
      <c r="F238" s="127"/>
      <c r="G238" s="126">
        <v>100</v>
      </c>
      <c r="H238" s="127">
        <f>D238</f>
        <v>0</v>
      </c>
      <c r="I238" s="126"/>
      <c r="J238" s="127"/>
      <c r="K238" s="126"/>
      <c r="L238" s="127"/>
    </row>
    <row r="239" spans="1:12" x14ac:dyDescent="0.25">
      <c r="A239" s="122">
        <v>4</v>
      </c>
      <c r="B239" s="122" t="s">
        <v>231</v>
      </c>
      <c r="C239" s="124" t="e">
        <f t="shared" si="12"/>
        <v>#DIV/0!</v>
      </c>
      <c r="D239" s="125">
        <f>D205+D187+D152+D134+D117+D99+D82+D64+D47+D30+D12+D222+D169</f>
        <v>0</v>
      </c>
      <c r="E239" s="126"/>
      <c r="F239" s="127"/>
      <c r="G239" s="126">
        <v>100</v>
      </c>
      <c r="H239" s="127">
        <f>D239</f>
        <v>0</v>
      </c>
      <c r="I239" s="126"/>
      <c r="J239" s="127"/>
      <c r="K239" s="126"/>
      <c r="L239" s="127"/>
    </row>
    <row r="240" spans="1:12" x14ac:dyDescent="0.25">
      <c r="A240" s="122">
        <v>5</v>
      </c>
      <c r="B240" s="122" t="s">
        <v>255</v>
      </c>
      <c r="C240" s="124" t="e">
        <f t="shared" si="12"/>
        <v>#DIV/0!</v>
      </c>
      <c r="D240" s="125">
        <f>'PO TOTAL'!G26</f>
        <v>0</v>
      </c>
      <c r="E240" s="126">
        <v>50</v>
      </c>
      <c r="F240" s="127">
        <f>D240*0.5</f>
        <v>0</v>
      </c>
      <c r="G240" s="126">
        <f>E240</f>
        <v>50</v>
      </c>
      <c r="H240" s="127">
        <f>F240</f>
        <v>0</v>
      </c>
      <c r="I240" s="126"/>
      <c r="J240" s="127"/>
      <c r="K240" s="126"/>
      <c r="L240" s="127"/>
    </row>
    <row r="241" spans="1:12" x14ac:dyDescent="0.25">
      <c r="A241" s="203" t="s">
        <v>232</v>
      </c>
      <c r="B241" s="122" t="s">
        <v>233</v>
      </c>
      <c r="C241" s="204" t="e">
        <f>SUM(C236:C240)</f>
        <v>#DIV/0!</v>
      </c>
      <c r="D241" s="204">
        <f>SUM(D236:D240)</f>
        <v>0</v>
      </c>
      <c r="E241" s="126" t="e">
        <f>(F241*100)/D241</f>
        <v>#DIV/0!</v>
      </c>
      <c r="F241" s="126">
        <f>SUM(F236:F240)</f>
        <v>0</v>
      </c>
      <c r="G241" s="126" t="e">
        <f>(H241*100)/D241</f>
        <v>#DIV/0!</v>
      </c>
      <c r="H241" s="126">
        <f>SUM(H238:H240)</f>
        <v>0</v>
      </c>
      <c r="I241" s="126"/>
      <c r="J241" s="129"/>
      <c r="K241" s="126"/>
      <c r="L241" s="129"/>
    </row>
    <row r="242" spans="1:12" x14ac:dyDescent="0.25">
      <c r="A242" s="203"/>
      <c r="B242" s="122" t="s">
        <v>234</v>
      </c>
      <c r="C242" s="204"/>
      <c r="D242" s="204"/>
      <c r="E242" s="126" t="e">
        <f>E241</f>
        <v>#DIV/0!</v>
      </c>
      <c r="F242" s="126">
        <f>F241</f>
        <v>0</v>
      </c>
      <c r="G242" s="126" t="e">
        <f>E242+G241</f>
        <v>#DIV/0!</v>
      </c>
      <c r="H242" s="126">
        <f>H241+F242</f>
        <v>0</v>
      </c>
      <c r="I242" s="126"/>
      <c r="J242" s="126"/>
      <c r="K242" s="126"/>
      <c r="L242" s="126"/>
    </row>
    <row r="244" spans="1:12" ht="15" customHeight="1" x14ac:dyDescent="0.25">
      <c r="A244" s="134"/>
      <c r="B244" s="134"/>
      <c r="C244" s="134"/>
      <c r="D244" s="134"/>
      <c r="E244" s="134"/>
      <c r="F244" s="134"/>
      <c r="G244" s="134"/>
      <c r="H244" s="134"/>
    </row>
    <row r="245" spans="1:12" ht="31.5" customHeight="1" x14ac:dyDescent="0.25">
      <c r="A245" s="121"/>
      <c r="B245" s="121"/>
      <c r="C245" s="121"/>
      <c r="D245" s="121"/>
      <c r="E245" s="121"/>
      <c r="F245" s="132"/>
      <c r="G245" s="132"/>
      <c r="H245" s="133"/>
      <c r="I245" s="132"/>
      <c r="J245" s="133"/>
      <c r="K245" s="132"/>
    </row>
  </sheetData>
  <mergeCells count="270">
    <mergeCell ref="A244:H244"/>
    <mergeCell ref="F245:G245"/>
    <mergeCell ref="H245:I245"/>
    <mergeCell ref="J245:K245"/>
    <mergeCell ref="A223:A224"/>
    <mergeCell ref="C223:C224"/>
    <mergeCell ref="D223:D224"/>
    <mergeCell ref="F35:G35"/>
    <mergeCell ref="H35:I35"/>
    <mergeCell ref="J35:K35"/>
    <mergeCell ref="A68:H68"/>
    <mergeCell ref="F69:G69"/>
    <mergeCell ref="H69:I69"/>
    <mergeCell ref="J69:K69"/>
    <mergeCell ref="F104:G104"/>
    <mergeCell ref="H104:I104"/>
    <mergeCell ref="J104:K104"/>
    <mergeCell ref="F139:G139"/>
    <mergeCell ref="H139:I139"/>
    <mergeCell ref="J139:K139"/>
    <mergeCell ref="A173:H173"/>
    <mergeCell ref="F174:G174"/>
    <mergeCell ref="H174:I174"/>
    <mergeCell ref="J174:K174"/>
    <mergeCell ref="A13:A14"/>
    <mergeCell ref="C13:C14"/>
    <mergeCell ref="D13:D14"/>
    <mergeCell ref="A19:L19"/>
    <mergeCell ref="A20:L20"/>
    <mergeCell ref="A21:L21"/>
    <mergeCell ref="A22:L22"/>
    <mergeCell ref="A23:L23"/>
    <mergeCell ref="A24:A25"/>
    <mergeCell ref="B24:B25"/>
    <mergeCell ref="C24:C25"/>
    <mergeCell ref="D24:D25"/>
    <mergeCell ref="E24:L24"/>
    <mergeCell ref="E25:F25"/>
    <mergeCell ref="G25:H25"/>
    <mergeCell ref="I25:J25"/>
    <mergeCell ref="K25:L25"/>
    <mergeCell ref="A1:L1"/>
    <mergeCell ref="A2:L2"/>
    <mergeCell ref="A3:L3"/>
    <mergeCell ref="A4:L4"/>
    <mergeCell ref="A5:L5"/>
    <mergeCell ref="A6:A7"/>
    <mergeCell ref="B6:B7"/>
    <mergeCell ref="C6:C7"/>
    <mergeCell ref="D6:D7"/>
    <mergeCell ref="E6:L6"/>
    <mergeCell ref="E7:F7"/>
    <mergeCell ref="G7:H7"/>
    <mergeCell ref="I7:J7"/>
    <mergeCell ref="K7:L7"/>
    <mergeCell ref="A31:A32"/>
    <mergeCell ref="C31:C32"/>
    <mergeCell ref="D31:D32"/>
    <mergeCell ref="I42:J42"/>
    <mergeCell ref="K42:L42"/>
    <mergeCell ref="A34:H34"/>
    <mergeCell ref="A36:L36"/>
    <mergeCell ref="A37:L37"/>
    <mergeCell ref="A48:A49"/>
    <mergeCell ref="C48:C49"/>
    <mergeCell ref="D48:D49"/>
    <mergeCell ref="A53:L53"/>
    <mergeCell ref="A38:L38"/>
    <mergeCell ref="A39:L39"/>
    <mergeCell ref="A40:L40"/>
    <mergeCell ref="A41:A42"/>
    <mergeCell ref="B41:B42"/>
    <mergeCell ref="C41:C42"/>
    <mergeCell ref="D41:D42"/>
    <mergeCell ref="E41:L41"/>
    <mergeCell ref="E42:F42"/>
    <mergeCell ref="G42:H42"/>
    <mergeCell ref="A54:L54"/>
    <mergeCell ref="A55:L55"/>
    <mergeCell ref="A56:L56"/>
    <mergeCell ref="A57:L57"/>
    <mergeCell ref="A58:A59"/>
    <mergeCell ref="B58:B59"/>
    <mergeCell ref="C58:C59"/>
    <mergeCell ref="D58:D59"/>
    <mergeCell ref="E58:L58"/>
    <mergeCell ref="E59:F59"/>
    <mergeCell ref="A71:L71"/>
    <mergeCell ref="A72:L72"/>
    <mergeCell ref="G59:H59"/>
    <mergeCell ref="I59:J59"/>
    <mergeCell ref="K59:L59"/>
    <mergeCell ref="A65:A66"/>
    <mergeCell ref="C65:C66"/>
    <mergeCell ref="D65:D66"/>
    <mergeCell ref="I77:J77"/>
    <mergeCell ref="K77:L77"/>
    <mergeCell ref="A83:A84"/>
    <mergeCell ref="C83:C84"/>
    <mergeCell ref="D83:D84"/>
    <mergeCell ref="A88:L88"/>
    <mergeCell ref="A73:L73"/>
    <mergeCell ref="A74:L74"/>
    <mergeCell ref="A75:L75"/>
    <mergeCell ref="A76:A77"/>
    <mergeCell ref="B76:B77"/>
    <mergeCell ref="C76:C77"/>
    <mergeCell ref="D76:D77"/>
    <mergeCell ref="E76:L76"/>
    <mergeCell ref="E77:F77"/>
    <mergeCell ref="G77:H77"/>
    <mergeCell ref="A89:L89"/>
    <mergeCell ref="A90:L90"/>
    <mergeCell ref="A91:L91"/>
    <mergeCell ref="A92:L92"/>
    <mergeCell ref="A93:A94"/>
    <mergeCell ref="B93:B94"/>
    <mergeCell ref="C93:C94"/>
    <mergeCell ref="D93:D94"/>
    <mergeCell ref="E93:L93"/>
    <mergeCell ref="E94:F94"/>
    <mergeCell ref="A103:H103"/>
    <mergeCell ref="A106:L106"/>
    <mergeCell ref="A107:L107"/>
    <mergeCell ref="G94:H94"/>
    <mergeCell ref="I94:J94"/>
    <mergeCell ref="K94:L94"/>
    <mergeCell ref="A100:A101"/>
    <mergeCell ref="C100:C101"/>
    <mergeCell ref="D100:D101"/>
    <mergeCell ref="I112:J112"/>
    <mergeCell ref="K112:L112"/>
    <mergeCell ref="A118:A119"/>
    <mergeCell ref="C118:C119"/>
    <mergeCell ref="D118:D119"/>
    <mergeCell ref="A123:L123"/>
    <mergeCell ref="A108:L108"/>
    <mergeCell ref="A109:L109"/>
    <mergeCell ref="A110:L110"/>
    <mergeCell ref="A111:A112"/>
    <mergeCell ref="B111:B112"/>
    <mergeCell ref="C111:C112"/>
    <mergeCell ref="D111:D112"/>
    <mergeCell ref="E111:L111"/>
    <mergeCell ref="E112:F112"/>
    <mergeCell ref="G112:H112"/>
    <mergeCell ref="A124:L124"/>
    <mergeCell ref="A125:L125"/>
    <mergeCell ref="A126:L126"/>
    <mergeCell ref="A127:L127"/>
    <mergeCell ref="A128:A129"/>
    <mergeCell ref="B128:B129"/>
    <mergeCell ref="C128:C129"/>
    <mergeCell ref="D128:D129"/>
    <mergeCell ref="E128:L128"/>
    <mergeCell ref="E129:F129"/>
    <mergeCell ref="A138:H138"/>
    <mergeCell ref="D140:E140"/>
    <mergeCell ref="F140:G140"/>
    <mergeCell ref="H140:J140"/>
    <mergeCell ref="A141:L141"/>
    <mergeCell ref="A142:L142"/>
    <mergeCell ref="G129:H129"/>
    <mergeCell ref="I129:J129"/>
    <mergeCell ref="K129:L129"/>
    <mergeCell ref="A135:A136"/>
    <mergeCell ref="C135:C136"/>
    <mergeCell ref="D135:D136"/>
    <mergeCell ref="I147:J147"/>
    <mergeCell ref="K147:L147"/>
    <mergeCell ref="A153:A154"/>
    <mergeCell ref="C153:C154"/>
    <mergeCell ref="D153:D154"/>
    <mergeCell ref="A143:L143"/>
    <mergeCell ref="A144:L144"/>
    <mergeCell ref="A145:L145"/>
    <mergeCell ref="A146:A147"/>
    <mergeCell ref="B146:B147"/>
    <mergeCell ref="C146:C147"/>
    <mergeCell ref="D146:D147"/>
    <mergeCell ref="E146:L146"/>
    <mergeCell ref="E147:F147"/>
    <mergeCell ref="G147:H147"/>
    <mergeCell ref="A156:H156"/>
    <mergeCell ref="A158:L158"/>
    <mergeCell ref="A159:L159"/>
    <mergeCell ref="I164:J164"/>
    <mergeCell ref="K164:L164"/>
    <mergeCell ref="A170:A171"/>
    <mergeCell ref="C170:C171"/>
    <mergeCell ref="D170:D171"/>
    <mergeCell ref="A176:L176"/>
    <mergeCell ref="A160:L160"/>
    <mergeCell ref="A161:L161"/>
    <mergeCell ref="A162:L162"/>
    <mergeCell ref="A163:A164"/>
    <mergeCell ref="B163:B164"/>
    <mergeCell ref="C163:C164"/>
    <mergeCell ref="D163:D164"/>
    <mergeCell ref="E163:L163"/>
    <mergeCell ref="E164:F164"/>
    <mergeCell ref="G164:H164"/>
    <mergeCell ref="A177:L177"/>
    <mergeCell ref="A178:L178"/>
    <mergeCell ref="A179:L179"/>
    <mergeCell ref="A180:L180"/>
    <mergeCell ref="A181:A182"/>
    <mergeCell ref="B181:B182"/>
    <mergeCell ref="C181:C182"/>
    <mergeCell ref="D181:D182"/>
    <mergeCell ref="E181:L181"/>
    <mergeCell ref="E182:F182"/>
    <mergeCell ref="G182:H182"/>
    <mergeCell ref="I182:J182"/>
    <mergeCell ref="K182:L182"/>
    <mergeCell ref="A188:A189"/>
    <mergeCell ref="C188:C189"/>
    <mergeCell ref="D188:D189"/>
    <mergeCell ref="A211:L211"/>
    <mergeCell ref="A212:L212"/>
    <mergeCell ref="A213:L213"/>
    <mergeCell ref="A209:H209"/>
    <mergeCell ref="F210:G210"/>
    <mergeCell ref="H210:I210"/>
    <mergeCell ref="J210:K210"/>
    <mergeCell ref="A194:L194"/>
    <mergeCell ref="A195:L195"/>
    <mergeCell ref="A196:L196"/>
    <mergeCell ref="A197:L197"/>
    <mergeCell ref="A198:L198"/>
    <mergeCell ref="A199:A200"/>
    <mergeCell ref="B199:B200"/>
    <mergeCell ref="C199:C200"/>
    <mergeCell ref="A206:A207"/>
    <mergeCell ref="C206:C207"/>
    <mergeCell ref="D206:D207"/>
    <mergeCell ref="A241:A242"/>
    <mergeCell ref="C241:C242"/>
    <mergeCell ref="D241:D242"/>
    <mergeCell ref="A215:L215"/>
    <mergeCell ref="A216:A217"/>
    <mergeCell ref="B216:B217"/>
    <mergeCell ref="C216:C217"/>
    <mergeCell ref="D216:D217"/>
    <mergeCell ref="E216:L216"/>
    <mergeCell ref="E217:F217"/>
    <mergeCell ref="G217:H217"/>
    <mergeCell ref="I217:J217"/>
    <mergeCell ref="K217:L217"/>
    <mergeCell ref="A228:L228"/>
    <mergeCell ref="A230:L230"/>
    <mergeCell ref="A231:L231"/>
    <mergeCell ref="A232:L232"/>
    <mergeCell ref="I234:J234"/>
    <mergeCell ref="K234:L234"/>
    <mergeCell ref="A229:L229"/>
    <mergeCell ref="A233:A234"/>
    <mergeCell ref="B233:B234"/>
    <mergeCell ref="C233:C234"/>
    <mergeCell ref="D233:D234"/>
    <mergeCell ref="E233:L233"/>
    <mergeCell ref="E234:F234"/>
    <mergeCell ref="G234:H234"/>
    <mergeCell ref="A214:L214"/>
    <mergeCell ref="D199:D200"/>
    <mergeCell ref="E199:L199"/>
    <mergeCell ref="E200:F200"/>
    <mergeCell ref="G200:H200"/>
    <mergeCell ref="I200:J200"/>
    <mergeCell ref="K200:L200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NORIVALDINO</vt:lpstr>
      <vt:lpstr>TARCISIO</vt:lpstr>
      <vt:lpstr>FELIX</vt:lpstr>
      <vt:lpstr>DORACI</vt:lpstr>
      <vt:lpstr>SEVERINO</vt:lpstr>
      <vt:lpstr>OSVALDO</vt:lpstr>
      <vt:lpstr>EDIMO</vt:lpstr>
      <vt:lpstr>SILVIO</vt:lpstr>
      <vt:lpstr>RICARDO</vt:lpstr>
      <vt:lpstr>SANTO</vt:lpstr>
      <vt:lpstr>FLORENCIO</vt:lpstr>
      <vt:lpstr>ANACLETO</vt:lpstr>
      <vt:lpstr>EDIMO;TREVO</vt:lpstr>
      <vt:lpstr>PO TOTAL</vt:lpstr>
      <vt:lpstr>MOB+DESM+ADM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Avell</dc:creator>
  <cp:lastModifiedBy>user</cp:lastModifiedBy>
  <cp:lastPrinted>2019-12-20T17:03:15Z</cp:lastPrinted>
  <dcterms:created xsi:type="dcterms:W3CDTF">2019-07-24T11:26:14Z</dcterms:created>
  <dcterms:modified xsi:type="dcterms:W3CDTF">2019-12-20T17:13:54Z</dcterms:modified>
</cp:coreProperties>
</file>